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caciones 2025\Anuario demográfico 2024\0 Tablas\"/>
    </mc:Choice>
  </mc:AlternateContent>
  <xr:revisionPtr revIDLastSave="0" documentId="13_ncr:1_{875D3D8A-1873-42F8-84F2-5C289DD0E423}" xr6:coauthVersionLast="47" xr6:coauthVersionMax="47" xr10:uidLastSave="{00000000-0000-0000-0000-000000000000}"/>
  <bookViews>
    <workbookView xWindow="-108" yWindow="-108" windowWidth="23256" windowHeight="12456" tabRatio="888" activeTab="2" xr2:uid="{00000000-000D-0000-FFFF-FFFF00000000}"/>
  </bookViews>
  <sheets>
    <sheet name="2.1" sheetId="1" r:id="rId1"/>
    <sheet name="2.2" sheetId="2" r:id="rId2"/>
    <sheet name="2.3" sheetId="3" r:id="rId3"/>
    <sheet name="2.4 2.5" sheetId="10" r:id="rId4"/>
    <sheet name="2.6" sheetId="9" r:id="rId5"/>
    <sheet name="2.7" sheetId="8" r:id="rId6"/>
    <sheet name="2.7 (2)" sheetId="16" r:id="rId7"/>
    <sheet name="2.7.1" sheetId="15" r:id="rId8"/>
    <sheet name="2.7.1 (2)" sheetId="17" r:id="rId9"/>
    <sheet name="2.8" sheetId="7" r:id="rId10"/>
    <sheet name="2.9" sheetId="6" r:id="rId11"/>
    <sheet name="2.10" sheetId="5" r:id="rId12"/>
    <sheet name="2.11" sheetId="4" r:id="rId13"/>
    <sheet name="2.12" sheetId="14" r:id="rId14"/>
    <sheet name="2.13" sheetId="13" r:id="rId15"/>
    <sheet name="2.14" sheetId="12" r:id="rId16"/>
    <sheet name="2.15" sheetId="11" r:id="rId17"/>
  </sheets>
  <definedNames>
    <definedName name="_Hlk166471818" localSheetId="5">'2.7'!$A$14</definedName>
    <definedName name="_Hlk166471818" localSheetId="6">'2.7 (2)'!$A$14</definedName>
    <definedName name="_Hlk167167066" localSheetId="9">'2.8'!#REF!</definedName>
    <definedName name="_xlnm.Print_Area" localSheetId="0">'2.1'!$A$1:$E$73</definedName>
    <definedName name="_xlnm.Print_Area" localSheetId="11">'2.10'!$A$1:$G$50</definedName>
    <definedName name="_xlnm.Print_Area" localSheetId="12">'2.11'!$A$1:$G$111</definedName>
    <definedName name="_xlnm.Print_Area" localSheetId="13">'2.12'!$A$1:$G$68</definedName>
    <definedName name="_xlnm.Print_Area" localSheetId="14">'2.13'!$A$1:$G$59</definedName>
    <definedName name="_xlnm.Print_Area" localSheetId="15">'2.14'!$A$1:$G$35</definedName>
    <definedName name="_xlnm.Print_Area" localSheetId="16">'2.15'!$A$1:$L$291</definedName>
    <definedName name="_xlnm.Print_Area" localSheetId="1">'2.2'!$A$1:$F$31</definedName>
    <definedName name="_xlnm.Print_Area" localSheetId="2">'2.3'!$A$1:$F$33</definedName>
    <definedName name="_xlnm.Print_Area" localSheetId="3">'2.4 2.5'!$A$1:$K$53</definedName>
    <definedName name="_xlnm.Print_Area" localSheetId="4">'2.6'!$A$1:$H$53</definedName>
    <definedName name="_xlnm.Print_Area" localSheetId="5">'2.7'!$A$1:$G$131</definedName>
    <definedName name="_xlnm.Print_Area" localSheetId="6">'2.7 (2)'!$A$1:$G$133</definedName>
    <definedName name="_xlnm.Print_Area" localSheetId="7">'2.7.1'!$A$1:$L$323</definedName>
    <definedName name="_xlnm.Print_Area" localSheetId="8">'2.7.1 (2)'!$A$1:$L$325</definedName>
    <definedName name="_xlnm.Print_Area" localSheetId="9">'2.8'!$A$1:$H$31</definedName>
    <definedName name="_xlnm.Print_Area" localSheetId="10">'2.9'!$A$1:$H$35</definedName>
    <definedName name="OLE_LINK13" localSheetId="13">'2.12'!$A$41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4" l="1"/>
  <c r="C19" i="14"/>
  <c r="K15" i="15"/>
  <c r="D128" i="8"/>
  <c r="E128" i="8"/>
  <c r="F128" i="8"/>
  <c r="G128" i="8"/>
  <c r="D125" i="8"/>
  <c r="E125" i="8"/>
  <c r="F125" i="8"/>
  <c r="G125" i="8"/>
  <c r="D122" i="8"/>
  <c r="E122" i="8"/>
  <c r="F122" i="8"/>
  <c r="G122" i="8"/>
  <c r="D119" i="8"/>
  <c r="E119" i="8"/>
  <c r="F119" i="8"/>
  <c r="G119" i="8"/>
  <c r="D116" i="8"/>
  <c r="E116" i="8"/>
  <c r="F116" i="8"/>
  <c r="G116" i="8"/>
  <c r="D113" i="8"/>
  <c r="E113" i="8"/>
  <c r="F113" i="8"/>
  <c r="G113" i="8"/>
  <c r="D110" i="8"/>
  <c r="E110" i="8"/>
  <c r="F110" i="8"/>
  <c r="G110" i="8"/>
  <c r="D107" i="8"/>
  <c r="E107" i="8"/>
  <c r="F107" i="8"/>
  <c r="G107" i="8"/>
  <c r="D104" i="8"/>
  <c r="E104" i="8"/>
  <c r="F104" i="8"/>
  <c r="G104" i="8"/>
  <c r="D101" i="8"/>
  <c r="E101" i="8"/>
  <c r="F101" i="8"/>
  <c r="G101" i="8"/>
  <c r="D98" i="8"/>
  <c r="E98" i="8"/>
  <c r="F98" i="8"/>
  <c r="G98" i="8"/>
  <c r="D95" i="8"/>
  <c r="E95" i="8"/>
  <c r="F95" i="8"/>
  <c r="G95" i="8"/>
  <c r="D92" i="8"/>
  <c r="E92" i="8"/>
  <c r="F92" i="8"/>
  <c r="G92" i="8"/>
  <c r="D89" i="8"/>
  <c r="E89" i="8"/>
  <c r="F89" i="8"/>
  <c r="G89" i="8"/>
  <c r="D86" i="8"/>
  <c r="E86" i="8"/>
  <c r="F86" i="8"/>
  <c r="G86" i="8"/>
  <c r="D83" i="8"/>
  <c r="E83" i="8"/>
  <c r="F83" i="8"/>
  <c r="G83" i="8"/>
  <c r="C81" i="8"/>
  <c r="D81" i="8"/>
  <c r="E81" i="8"/>
  <c r="F81" i="8"/>
  <c r="G81" i="8"/>
  <c r="C82" i="8"/>
  <c r="D82" i="8"/>
  <c r="E82" i="8"/>
  <c r="F82" i="8"/>
  <c r="G82" i="8"/>
  <c r="D62" i="8"/>
  <c r="E62" i="8"/>
  <c r="F62" i="8"/>
  <c r="G62" i="8"/>
  <c r="D59" i="8"/>
  <c r="E59" i="8"/>
  <c r="F59" i="8"/>
  <c r="G59" i="8"/>
  <c r="D56" i="8"/>
  <c r="E56" i="8"/>
  <c r="F56" i="8"/>
  <c r="G56" i="8"/>
  <c r="D53" i="8"/>
  <c r="E53" i="8"/>
  <c r="F53" i="8"/>
  <c r="G53" i="8"/>
  <c r="D50" i="8"/>
  <c r="E50" i="8"/>
  <c r="F50" i="8"/>
  <c r="G50" i="8"/>
  <c r="D47" i="8"/>
  <c r="E47" i="8"/>
  <c r="F47" i="8"/>
  <c r="G47" i="8"/>
  <c r="D44" i="8"/>
  <c r="E44" i="8"/>
  <c r="F44" i="8"/>
  <c r="G44" i="8"/>
  <c r="D41" i="8"/>
  <c r="E41" i="8"/>
  <c r="F41" i="8"/>
  <c r="G41" i="8"/>
  <c r="D38" i="8"/>
  <c r="E38" i="8"/>
  <c r="F38" i="8"/>
  <c r="G38" i="8"/>
  <c r="D35" i="8"/>
  <c r="E35" i="8"/>
  <c r="F35" i="8"/>
  <c r="G35" i="8"/>
  <c r="D32" i="8"/>
  <c r="E32" i="8"/>
  <c r="F32" i="8"/>
  <c r="G32" i="8"/>
  <c r="D29" i="8"/>
  <c r="E29" i="8"/>
  <c r="F29" i="8"/>
  <c r="G29" i="8"/>
  <c r="D26" i="8"/>
  <c r="E26" i="8"/>
  <c r="F26" i="8"/>
  <c r="G26" i="8"/>
  <c r="C128" i="8"/>
  <c r="C125" i="8"/>
  <c r="C122" i="8"/>
  <c r="C119" i="8"/>
  <c r="C116" i="8"/>
  <c r="C113" i="8"/>
  <c r="C110" i="8"/>
  <c r="C107" i="8"/>
  <c r="C104" i="8"/>
  <c r="C101" i="8"/>
  <c r="C98" i="8"/>
  <c r="C95" i="8"/>
  <c r="C92" i="8"/>
  <c r="C89" i="8"/>
  <c r="C86" i="8"/>
  <c r="C83" i="8"/>
  <c r="C62" i="8"/>
  <c r="C59" i="8"/>
  <c r="C56" i="8"/>
  <c r="C53" i="8"/>
  <c r="C50" i="8"/>
  <c r="C47" i="8"/>
  <c r="C44" i="8"/>
  <c r="C41" i="8"/>
  <c r="C38" i="8"/>
  <c r="C35" i="8"/>
  <c r="C32" i="8"/>
  <c r="C29" i="8"/>
  <c r="C26" i="8"/>
  <c r="D23" i="8"/>
  <c r="E23" i="8"/>
  <c r="F23" i="8"/>
  <c r="G23" i="8"/>
  <c r="C23" i="8"/>
  <c r="D20" i="8"/>
  <c r="E20" i="8"/>
  <c r="F20" i="8"/>
  <c r="G20" i="8"/>
  <c r="C20" i="8"/>
  <c r="D17" i="8"/>
  <c r="E17" i="8"/>
  <c r="F17" i="8"/>
  <c r="G17" i="8"/>
  <c r="C17" i="8"/>
  <c r="K39" i="10"/>
  <c r="C39" i="10"/>
  <c r="D39" i="10"/>
  <c r="E39" i="10"/>
  <c r="F39" i="10"/>
  <c r="G39" i="10"/>
  <c r="H39" i="10"/>
  <c r="I39" i="10"/>
  <c r="J39" i="10"/>
  <c r="B39" i="10"/>
  <c r="F13" i="2"/>
  <c r="E13" i="2"/>
  <c r="D13" i="2"/>
  <c r="C13" i="2"/>
  <c r="B13" i="2"/>
  <c r="D52" i="13"/>
  <c r="E52" i="13"/>
  <c r="F52" i="13"/>
  <c r="G52" i="13"/>
  <c r="D27" i="13"/>
  <c r="E27" i="13"/>
  <c r="F27" i="13"/>
  <c r="G27" i="13"/>
  <c r="B29" i="13"/>
  <c r="B30" i="13"/>
  <c r="B31" i="13"/>
  <c r="B32" i="13"/>
  <c r="B18" i="13"/>
  <c r="B19" i="13"/>
  <c r="B20" i="13"/>
  <c r="B21" i="13"/>
  <c r="B22" i="13"/>
  <c r="B23" i="13"/>
  <c r="B24" i="13"/>
  <c r="B25" i="13"/>
  <c r="B26" i="13"/>
  <c r="G16" i="8"/>
  <c r="F16" i="8"/>
  <c r="E16" i="8"/>
  <c r="D16" i="8"/>
  <c r="G15" i="8"/>
  <c r="F15" i="8"/>
  <c r="E15" i="8"/>
  <c r="D15" i="8"/>
  <c r="C16" i="8"/>
  <c r="C15" i="8"/>
  <c r="D36" i="9"/>
  <c r="E36" i="9"/>
  <c r="F36" i="9"/>
  <c r="G36" i="9"/>
  <c r="H36" i="9"/>
  <c r="C36" i="9"/>
  <c r="D13" i="9"/>
  <c r="E13" i="9"/>
  <c r="F13" i="9"/>
  <c r="G13" i="9"/>
  <c r="H13" i="9"/>
  <c r="C13" i="9"/>
  <c r="F78" i="4"/>
  <c r="F79" i="4"/>
  <c r="E77" i="4"/>
  <c r="E78" i="4"/>
  <c r="E79" i="4"/>
  <c r="E80" i="4"/>
  <c r="E81" i="4"/>
  <c r="E82" i="4"/>
  <c r="D74" i="4"/>
  <c r="D75" i="4"/>
  <c r="D76" i="4"/>
  <c r="D77" i="4"/>
  <c r="D78" i="4"/>
  <c r="D79" i="4"/>
  <c r="D80" i="4"/>
  <c r="D81" i="4"/>
  <c r="D82" i="4"/>
  <c r="D83" i="4"/>
  <c r="C74" i="4"/>
  <c r="C75" i="4"/>
  <c r="C76" i="4"/>
  <c r="C77" i="4"/>
  <c r="C78" i="4"/>
  <c r="C79" i="4"/>
  <c r="C80" i="4"/>
  <c r="C81" i="4"/>
  <c r="C82" i="4"/>
  <c r="C83" i="4"/>
  <c r="B46" i="4"/>
  <c r="B47" i="4"/>
  <c r="B48" i="4"/>
  <c r="B49" i="4"/>
  <c r="B50" i="4"/>
  <c r="B51" i="4"/>
  <c r="B52" i="4"/>
  <c r="B53" i="4"/>
  <c r="B45" i="4"/>
  <c r="B44" i="4"/>
  <c r="B36" i="4"/>
  <c r="B37" i="4"/>
  <c r="B38" i="4"/>
  <c r="B39" i="4"/>
  <c r="B40" i="4"/>
  <c r="B35" i="4"/>
  <c r="B34" i="4"/>
  <c r="B33" i="4"/>
  <c r="B32" i="4"/>
  <c r="B31" i="4"/>
  <c r="G18" i="4"/>
  <c r="G19" i="4"/>
  <c r="G20" i="4"/>
  <c r="G21" i="4"/>
  <c r="G22" i="4"/>
  <c r="G23" i="4"/>
  <c r="G24" i="4"/>
  <c r="G25" i="4"/>
  <c r="G26" i="4"/>
  <c r="G27" i="4"/>
  <c r="F18" i="4"/>
  <c r="F19" i="4"/>
  <c r="F20" i="4"/>
  <c r="F21" i="4"/>
  <c r="F22" i="4"/>
  <c r="F23" i="4"/>
  <c r="F24" i="4"/>
  <c r="F25" i="4"/>
  <c r="F26" i="4"/>
  <c r="F27" i="4"/>
  <c r="E27" i="4"/>
  <c r="E26" i="4"/>
  <c r="E25" i="4"/>
  <c r="E24" i="4"/>
  <c r="E23" i="4"/>
  <c r="E22" i="4"/>
  <c r="E21" i="4"/>
  <c r="E20" i="4"/>
  <c r="D27" i="4"/>
  <c r="D26" i="4"/>
  <c r="D25" i="4"/>
  <c r="D24" i="4"/>
  <c r="D23" i="4"/>
  <c r="D22" i="4"/>
  <c r="D21" i="4"/>
  <c r="D20" i="4"/>
  <c r="C25" i="4"/>
  <c r="C24" i="4"/>
  <c r="C23" i="4"/>
  <c r="C22" i="4"/>
  <c r="C21" i="4"/>
  <c r="C20" i="4"/>
  <c r="J29" i="11"/>
  <c r="J30" i="11"/>
  <c r="J31" i="11"/>
  <c r="J32" i="11"/>
  <c r="J33" i="11"/>
  <c r="J34" i="11"/>
  <c r="J35" i="11"/>
  <c r="J36" i="11"/>
  <c r="J37" i="11"/>
  <c r="J38" i="11"/>
  <c r="J28" i="11"/>
  <c r="F29" i="11"/>
  <c r="F30" i="11"/>
  <c r="F31" i="11"/>
  <c r="F32" i="11"/>
  <c r="F33" i="11"/>
  <c r="F34" i="11"/>
  <c r="F35" i="11"/>
  <c r="F36" i="11"/>
  <c r="F37" i="11"/>
  <c r="F38" i="11"/>
  <c r="F28" i="11"/>
  <c r="J17" i="11"/>
  <c r="J18" i="11"/>
  <c r="J19" i="11"/>
  <c r="J20" i="11"/>
  <c r="J21" i="11"/>
  <c r="J22" i="11"/>
  <c r="J23" i="11"/>
  <c r="J24" i="11"/>
  <c r="J25" i="11"/>
  <c r="J26" i="11"/>
  <c r="J16" i="11"/>
  <c r="F17" i="11"/>
  <c r="F18" i="11"/>
  <c r="F19" i="11"/>
  <c r="F20" i="11"/>
  <c r="F21" i="11"/>
  <c r="F22" i="11"/>
  <c r="F23" i="11"/>
  <c r="F24" i="11"/>
  <c r="F25" i="11"/>
  <c r="F26" i="11"/>
  <c r="F16" i="11"/>
  <c r="D29" i="11"/>
  <c r="D30" i="11"/>
  <c r="D31" i="11"/>
  <c r="D32" i="11"/>
  <c r="D33" i="11"/>
  <c r="D34" i="11"/>
  <c r="D35" i="11"/>
  <c r="D36" i="11"/>
  <c r="D37" i="11"/>
  <c r="D38" i="11"/>
  <c r="D28" i="11"/>
  <c r="D17" i="11"/>
  <c r="D18" i="11"/>
  <c r="D19" i="11"/>
  <c r="D20" i="11"/>
  <c r="D21" i="11"/>
  <c r="D22" i="11"/>
  <c r="D23" i="11"/>
  <c r="D24" i="11"/>
  <c r="D25" i="11"/>
  <c r="D26" i="11"/>
  <c r="D16" i="11"/>
  <c r="C17" i="11"/>
  <c r="C18" i="11"/>
  <c r="C19" i="11"/>
  <c r="C20" i="11"/>
  <c r="C21" i="11"/>
  <c r="C22" i="11"/>
  <c r="C23" i="11"/>
  <c r="C24" i="11"/>
  <c r="C25" i="11"/>
  <c r="C26" i="11"/>
  <c r="C16" i="11"/>
  <c r="B33" i="13"/>
  <c r="B64" i="8"/>
  <c r="B63" i="8"/>
  <c r="B61" i="8"/>
  <c r="B60" i="8"/>
  <c r="B58" i="8"/>
  <c r="B57" i="8"/>
  <c r="B55" i="8"/>
  <c r="B54" i="8"/>
  <c r="B52" i="8"/>
  <c r="B51" i="8"/>
  <c r="B49" i="8"/>
  <c r="B48" i="8"/>
  <c r="B46" i="8"/>
  <c r="B45" i="8"/>
  <c r="B43" i="8"/>
  <c r="B42" i="8"/>
  <c r="B40" i="8"/>
  <c r="B39" i="8"/>
  <c r="B37" i="8"/>
  <c r="B36" i="8"/>
  <c r="B34" i="8"/>
  <c r="B33" i="8"/>
  <c r="B31" i="8"/>
  <c r="B30" i="8"/>
  <c r="B28" i="8"/>
  <c r="B27" i="8"/>
  <c r="B25" i="8"/>
  <c r="B24" i="8"/>
  <c r="B22" i="8"/>
  <c r="B21" i="8"/>
  <c r="B19" i="8"/>
  <c r="B18" i="8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5" i="9"/>
  <c r="B14" i="9"/>
  <c r="C15" i="14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66" i="11"/>
  <c r="G46" i="14"/>
  <c r="G47" i="14"/>
  <c r="G48" i="14"/>
  <c r="G49" i="14"/>
  <c r="G50" i="14"/>
  <c r="G51" i="14"/>
  <c r="F46" i="14"/>
  <c r="F47" i="14"/>
  <c r="F48" i="14"/>
  <c r="F49" i="14"/>
  <c r="F50" i="14"/>
  <c r="F51" i="14"/>
  <c r="E46" i="14"/>
  <c r="E47" i="14"/>
  <c r="E48" i="14"/>
  <c r="E49" i="14"/>
  <c r="E50" i="14"/>
  <c r="E51" i="14"/>
  <c r="D46" i="14"/>
  <c r="D47" i="14"/>
  <c r="D48" i="14"/>
  <c r="D49" i="14"/>
  <c r="D50" i="14"/>
  <c r="D51" i="14"/>
  <c r="D45" i="14"/>
  <c r="E45" i="14"/>
  <c r="F45" i="14"/>
  <c r="G45" i="14"/>
  <c r="C46" i="14"/>
  <c r="C47" i="14"/>
  <c r="C48" i="14"/>
  <c r="C49" i="14"/>
  <c r="C50" i="14"/>
  <c r="C51" i="14"/>
  <c r="C45" i="14"/>
  <c r="G16" i="14"/>
  <c r="G17" i="14"/>
  <c r="G18" i="14"/>
  <c r="G19" i="14"/>
  <c r="G20" i="14"/>
  <c r="G21" i="14"/>
  <c r="F16" i="14"/>
  <c r="F17" i="14"/>
  <c r="F18" i="14"/>
  <c r="F19" i="14"/>
  <c r="F20" i="14"/>
  <c r="F21" i="14"/>
  <c r="E16" i="14"/>
  <c r="E17" i="14"/>
  <c r="E18" i="14"/>
  <c r="E19" i="14"/>
  <c r="E20" i="14"/>
  <c r="E21" i="14"/>
  <c r="D16" i="14"/>
  <c r="D17" i="14"/>
  <c r="D18" i="14"/>
  <c r="D19" i="14"/>
  <c r="D20" i="14"/>
  <c r="D21" i="14"/>
  <c r="D15" i="14"/>
  <c r="E15" i="14"/>
  <c r="F15" i="14"/>
  <c r="G15" i="14"/>
  <c r="C16" i="14"/>
  <c r="C17" i="14"/>
  <c r="C18" i="14"/>
  <c r="C20" i="14"/>
  <c r="C21" i="14"/>
  <c r="E18" i="4"/>
  <c r="E19" i="4"/>
  <c r="D18" i="4"/>
  <c r="D19" i="4"/>
  <c r="C19" i="4"/>
  <c r="C29" i="11"/>
  <c r="C30" i="11"/>
  <c r="C31" i="11"/>
  <c r="C32" i="11"/>
  <c r="C33" i="11"/>
  <c r="C34" i="11"/>
  <c r="C35" i="11"/>
  <c r="C36" i="11"/>
  <c r="C37" i="11"/>
  <c r="C38" i="11"/>
  <c r="C28" i="11"/>
  <c r="C290" i="11"/>
  <c r="D290" i="11"/>
  <c r="F290" i="11"/>
  <c r="J290" i="11"/>
  <c r="K279" i="11"/>
  <c r="L279" i="11"/>
  <c r="G279" i="11"/>
  <c r="H279" i="11"/>
  <c r="C281" i="11"/>
  <c r="C282" i="11"/>
  <c r="C283" i="11"/>
  <c r="C284" i="11"/>
  <c r="C285" i="11"/>
  <c r="C286" i="11"/>
  <c r="C287" i="11"/>
  <c r="C288" i="11"/>
  <c r="C289" i="11"/>
  <c r="C280" i="11"/>
  <c r="D281" i="11"/>
  <c r="D282" i="11"/>
  <c r="D283" i="11"/>
  <c r="D284" i="11"/>
  <c r="D285" i="11"/>
  <c r="D286" i="11"/>
  <c r="D287" i="11"/>
  <c r="D288" i="11"/>
  <c r="D289" i="11"/>
  <c r="B289" i="11" s="1"/>
  <c r="D280" i="11"/>
  <c r="F281" i="11"/>
  <c r="F282" i="11"/>
  <c r="F283" i="11"/>
  <c r="F284" i="11"/>
  <c r="F285" i="11"/>
  <c r="F286" i="11"/>
  <c r="F287" i="11"/>
  <c r="F288" i="11"/>
  <c r="F289" i="11"/>
  <c r="F280" i="11"/>
  <c r="J281" i="11"/>
  <c r="J282" i="11"/>
  <c r="J283" i="11"/>
  <c r="J284" i="11"/>
  <c r="J285" i="11"/>
  <c r="J286" i="11"/>
  <c r="J287" i="11"/>
  <c r="J288" i="11"/>
  <c r="J289" i="11"/>
  <c r="J280" i="11"/>
  <c r="K269" i="11"/>
  <c r="L269" i="11"/>
  <c r="J270" i="11"/>
  <c r="J271" i="11"/>
  <c r="J272" i="11"/>
  <c r="J273" i="11"/>
  <c r="J274" i="11"/>
  <c r="J275" i="11"/>
  <c r="J276" i="11"/>
  <c r="J277" i="11"/>
  <c r="J278" i="11"/>
  <c r="G269" i="11"/>
  <c r="H269" i="11"/>
  <c r="C271" i="11"/>
  <c r="C272" i="11"/>
  <c r="C273" i="11"/>
  <c r="C274" i="11"/>
  <c r="C275" i="11"/>
  <c r="C276" i="11"/>
  <c r="C277" i="11"/>
  <c r="C278" i="11"/>
  <c r="C270" i="11"/>
  <c r="D271" i="11"/>
  <c r="D272" i="11"/>
  <c r="D273" i="11"/>
  <c r="D274" i="11"/>
  <c r="D275" i="11"/>
  <c r="D276" i="11"/>
  <c r="D277" i="11"/>
  <c r="D278" i="11"/>
  <c r="D270" i="11"/>
  <c r="F271" i="11"/>
  <c r="F272" i="11"/>
  <c r="F273" i="11"/>
  <c r="F274" i="11"/>
  <c r="F275" i="11"/>
  <c r="F276" i="11"/>
  <c r="F277" i="11"/>
  <c r="F278" i="11"/>
  <c r="F270" i="11"/>
  <c r="K233" i="11"/>
  <c r="L233" i="11"/>
  <c r="G233" i="11"/>
  <c r="H233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B246" i="11" s="1"/>
  <c r="C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34" i="11"/>
  <c r="K218" i="11"/>
  <c r="L218" i="11"/>
  <c r="G218" i="11"/>
  <c r="H218" i="11"/>
  <c r="C220" i="11"/>
  <c r="C221" i="11"/>
  <c r="C222" i="11"/>
  <c r="C223" i="11"/>
  <c r="C224" i="11"/>
  <c r="C225" i="11"/>
  <c r="C226" i="11"/>
  <c r="C227" i="11"/>
  <c r="B227" i="11" s="1"/>
  <c r="C228" i="11"/>
  <c r="C229" i="11"/>
  <c r="C230" i="11"/>
  <c r="C231" i="11"/>
  <c r="C232" i="11"/>
  <c r="C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19" i="11"/>
  <c r="K194" i="11"/>
  <c r="L194" i="11"/>
  <c r="G194" i="11"/>
  <c r="H194" i="11"/>
  <c r="C196" i="11"/>
  <c r="C197" i="11"/>
  <c r="C198" i="11"/>
  <c r="C199" i="11"/>
  <c r="C200" i="11"/>
  <c r="C201" i="11"/>
  <c r="C202" i="11"/>
  <c r="D196" i="11"/>
  <c r="D197" i="11"/>
  <c r="D198" i="11"/>
  <c r="D199" i="11"/>
  <c r="D200" i="11"/>
  <c r="D201" i="11"/>
  <c r="D202" i="11"/>
  <c r="C195" i="11"/>
  <c r="D195" i="11"/>
  <c r="F196" i="11"/>
  <c r="F197" i="11"/>
  <c r="F198" i="11"/>
  <c r="F199" i="11"/>
  <c r="F200" i="11"/>
  <c r="F201" i="11"/>
  <c r="F202" i="11"/>
  <c r="F195" i="11"/>
  <c r="J196" i="11"/>
  <c r="J197" i="11"/>
  <c r="J198" i="11"/>
  <c r="J199" i="11"/>
  <c r="J200" i="11"/>
  <c r="J201" i="11"/>
  <c r="J202" i="11"/>
  <c r="J195" i="11"/>
  <c r="K180" i="11"/>
  <c r="L180" i="11"/>
  <c r="G180" i="11"/>
  <c r="H180" i="11"/>
  <c r="C182" i="11"/>
  <c r="C183" i="11"/>
  <c r="C184" i="11"/>
  <c r="B184" i="11" s="1"/>
  <c r="C185" i="11"/>
  <c r="B185" i="11" s="1"/>
  <c r="C186" i="11"/>
  <c r="B186" i="11" s="1"/>
  <c r="C187" i="11"/>
  <c r="C188" i="11"/>
  <c r="C189" i="11"/>
  <c r="C190" i="11"/>
  <c r="C191" i="11"/>
  <c r="C192" i="11"/>
  <c r="C193" i="11"/>
  <c r="C181" i="11"/>
  <c r="D182" i="11"/>
  <c r="D183" i="11"/>
  <c r="D184" i="11"/>
  <c r="D185" i="11"/>
  <c r="D186" i="11"/>
  <c r="D187" i="11"/>
  <c r="D188" i="11"/>
  <c r="D189" i="11"/>
  <c r="D190" i="11"/>
  <c r="B190" i="11" s="1"/>
  <c r="D191" i="11"/>
  <c r="B191" i="11" s="1"/>
  <c r="D192" i="11"/>
  <c r="D193" i="11"/>
  <c r="D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81" i="11"/>
  <c r="K169" i="11"/>
  <c r="L169" i="11"/>
  <c r="G169" i="11"/>
  <c r="H169" i="11"/>
  <c r="C171" i="11"/>
  <c r="C172" i="11"/>
  <c r="C173" i="11"/>
  <c r="C174" i="11"/>
  <c r="C175" i="11"/>
  <c r="B175" i="11" s="1"/>
  <c r="C176" i="11"/>
  <c r="C177" i="11"/>
  <c r="C178" i="11"/>
  <c r="C179" i="11"/>
  <c r="C170" i="11"/>
  <c r="D171" i="11"/>
  <c r="D172" i="11"/>
  <c r="D173" i="11"/>
  <c r="D174" i="11"/>
  <c r="D175" i="11"/>
  <c r="D176" i="11"/>
  <c r="D177" i="11"/>
  <c r="D178" i="11"/>
  <c r="D179" i="11"/>
  <c r="D170" i="11"/>
  <c r="F171" i="11"/>
  <c r="F172" i="11"/>
  <c r="F173" i="11"/>
  <c r="F174" i="11"/>
  <c r="F175" i="11"/>
  <c r="F176" i="11"/>
  <c r="F177" i="11"/>
  <c r="F178" i="11"/>
  <c r="F179" i="11"/>
  <c r="F170" i="11"/>
  <c r="J171" i="11"/>
  <c r="J172" i="11"/>
  <c r="J173" i="11"/>
  <c r="J174" i="11"/>
  <c r="J175" i="11"/>
  <c r="J176" i="11"/>
  <c r="J177" i="11"/>
  <c r="J178" i="11"/>
  <c r="J179" i="11"/>
  <c r="J170" i="11"/>
  <c r="K145" i="11"/>
  <c r="L145" i="11"/>
  <c r="G145" i="11"/>
  <c r="H145" i="11"/>
  <c r="C147" i="11"/>
  <c r="C148" i="11"/>
  <c r="C149" i="11"/>
  <c r="C150" i="11"/>
  <c r="C151" i="11"/>
  <c r="C152" i="11"/>
  <c r="C153" i="11"/>
  <c r="C146" i="11"/>
  <c r="D147" i="11"/>
  <c r="D148" i="11"/>
  <c r="D149" i="11"/>
  <c r="D150" i="11"/>
  <c r="D151" i="11"/>
  <c r="D152" i="11"/>
  <c r="D153" i="11"/>
  <c r="D146" i="11"/>
  <c r="F147" i="11"/>
  <c r="F148" i="11"/>
  <c r="F149" i="11"/>
  <c r="F150" i="11"/>
  <c r="F151" i="11"/>
  <c r="F152" i="11"/>
  <c r="F153" i="11"/>
  <c r="F146" i="11"/>
  <c r="J147" i="11"/>
  <c r="J148" i="11"/>
  <c r="J149" i="11"/>
  <c r="J150" i="11"/>
  <c r="J151" i="11"/>
  <c r="J152" i="11"/>
  <c r="J153" i="11"/>
  <c r="J146" i="11"/>
  <c r="K136" i="11"/>
  <c r="L136" i="11"/>
  <c r="G136" i="11"/>
  <c r="H136" i="11"/>
  <c r="C138" i="11"/>
  <c r="C139" i="11"/>
  <c r="C140" i="11"/>
  <c r="C141" i="11"/>
  <c r="C142" i="11"/>
  <c r="C143" i="11"/>
  <c r="C144" i="11"/>
  <c r="C137" i="11"/>
  <c r="D138" i="11"/>
  <c r="D139" i="11"/>
  <c r="D140" i="11"/>
  <c r="D141" i="11"/>
  <c r="D142" i="11"/>
  <c r="D143" i="11"/>
  <c r="D144" i="11"/>
  <c r="D137" i="11"/>
  <c r="F138" i="11"/>
  <c r="F139" i="11"/>
  <c r="F140" i="11"/>
  <c r="F141" i="11"/>
  <c r="F142" i="11"/>
  <c r="F143" i="11"/>
  <c r="F144" i="11"/>
  <c r="F137" i="11"/>
  <c r="J138" i="11"/>
  <c r="J139" i="11"/>
  <c r="J140" i="11"/>
  <c r="J141" i="11"/>
  <c r="J142" i="11"/>
  <c r="J143" i="11"/>
  <c r="J144" i="11"/>
  <c r="J137" i="11"/>
  <c r="K122" i="11"/>
  <c r="L122" i="11"/>
  <c r="G122" i="11"/>
  <c r="H122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23" i="11"/>
  <c r="K93" i="11"/>
  <c r="L93" i="11"/>
  <c r="G93" i="11"/>
  <c r="H93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94" i="11"/>
  <c r="K81" i="11"/>
  <c r="L81" i="11"/>
  <c r="G81" i="11"/>
  <c r="H81" i="11"/>
  <c r="D83" i="11"/>
  <c r="D84" i="11"/>
  <c r="D85" i="11"/>
  <c r="D86" i="11"/>
  <c r="D87" i="11"/>
  <c r="D88" i="11"/>
  <c r="D89" i="11"/>
  <c r="D90" i="11"/>
  <c r="D91" i="11"/>
  <c r="D92" i="11"/>
  <c r="D82" i="11"/>
  <c r="C83" i="11"/>
  <c r="C84" i="11"/>
  <c r="C85" i="11"/>
  <c r="C86" i="11"/>
  <c r="C87" i="11"/>
  <c r="B87" i="11" s="1"/>
  <c r="C88" i="11"/>
  <c r="C89" i="11"/>
  <c r="B89" i="11" s="1"/>
  <c r="C90" i="11"/>
  <c r="B90" i="11"/>
  <c r="C91" i="11"/>
  <c r="C92" i="11"/>
  <c r="C82" i="11"/>
  <c r="F83" i="11"/>
  <c r="F84" i="11"/>
  <c r="F85" i="11"/>
  <c r="F86" i="11"/>
  <c r="F87" i="11"/>
  <c r="F88" i="11"/>
  <c r="F89" i="11"/>
  <c r="F90" i="11"/>
  <c r="F91" i="11"/>
  <c r="F92" i="11"/>
  <c r="F82" i="11"/>
  <c r="J83" i="11"/>
  <c r="J84" i="11"/>
  <c r="J85" i="11"/>
  <c r="J86" i="11"/>
  <c r="J87" i="11"/>
  <c r="J88" i="11"/>
  <c r="J89" i="11"/>
  <c r="J90" i="11"/>
  <c r="J91" i="11"/>
  <c r="J92" i="11"/>
  <c r="J82" i="11"/>
  <c r="K65" i="11"/>
  <c r="G65" i="11"/>
  <c r="C67" i="11"/>
  <c r="C68" i="11"/>
  <c r="B68" i="11" s="1"/>
  <c r="C69" i="11"/>
  <c r="B69" i="11" s="1"/>
  <c r="C70" i="11"/>
  <c r="B70" i="11" s="1"/>
  <c r="C71" i="11"/>
  <c r="B71" i="11" s="1"/>
  <c r="C72" i="11"/>
  <c r="B72" i="11"/>
  <c r="C73" i="11"/>
  <c r="B73" i="11" s="1"/>
  <c r="C74" i="11"/>
  <c r="B74" i="11" s="1"/>
  <c r="C75" i="11"/>
  <c r="B75" i="11" s="1"/>
  <c r="C76" i="11"/>
  <c r="B76" i="11" s="1"/>
  <c r="C77" i="11"/>
  <c r="B77" i="11" s="1"/>
  <c r="C78" i="11"/>
  <c r="B78" i="11" s="1"/>
  <c r="C79" i="11"/>
  <c r="B79" i="11" s="1"/>
  <c r="C80" i="11"/>
  <c r="B80" i="11" s="1"/>
  <c r="C66" i="11"/>
  <c r="B66" i="11" s="1"/>
  <c r="K27" i="11"/>
  <c r="L27" i="11"/>
  <c r="G27" i="11"/>
  <c r="H27" i="11"/>
  <c r="K15" i="11"/>
  <c r="L15" i="11"/>
  <c r="G15" i="11"/>
  <c r="H15" i="11"/>
  <c r="B16" i="12"/>
  <c r="B17" i="12"/>
  <c r="B18" i="12"/>
  <c r="B19" i="12"/>
  <c r="B20" i="12"/>
  <c r="B15" i="12"/>
  <c r="D27" i="12"/>
  <c r="E27" i="12"/>
  <c r="F27" i="12"/>
  <c r="C27" i="12"/>
  <c r="D14" i="12"/>
  <c r="E14" i="12"/>
  <c r="F14" i="12"/>
  <c r="G14" i="12"/>
  <c r="C14" i="12"/>
  <c r="C52" i="13"/>
  <c r="C27" i="13"/>
  <c r="D41" i="13"/>
  <c r="E41" i="13"/>
  <c r="F41" i="13"/>
  <c r="G41" i="13"/>
  <c r="C41" i="13"/>
  <c r="B28" i="13"/>
  <c r="C16" i="13"/>
  <c r="D16" i="13"/>
  <c r="E16" i="13"/>
  <c r="F16" i="13"/>
  <c r="G16" i="13"/>
  <c r="B17" i="13"/>
  <c r="B32" i="14"/>
  <c r="B33" i="14"/>
  <c r="B34" i="14"/>
  <c r="B35" i="14"/>
  <c r="B36" i="14"/>
  <c r="B37" i="14"/>
  <c r="B31" i="14"/>
  <c r="B24" i="14"/>
  <c r="B25" i="14"/>
  <c r="B26" i="14"/>
  <c r="B27" i="14"/>
  <c r="B28" i="14"/>
  <c r="B29" i="14"/>
  <c r="B23" i="14"/>
  <c r="D60" i="14"/>
  <c r="E60" i="14"/>
  <c r="F60" i="14"/>
  <c r="G60" i="14"/>
  <c r="C60" i="14"/>
  <c r="D52" i="14"/>
  <c r="E52" i="14"/>
  <c r="F52" i="14"/>
  <c r="G52" i="14"/>
  <c r="C52" i="14"/>
  <c r="D30" i="14"/>
  <c r="E30" i="14"/>
  <c r="F30" i="14"/>
  <c r="G30" i="14"/>
  <c r="C30" i="14"/>
  <c r="D22" i="14"/>
  <c r="E22" i="14"/>
  <c r="F22" i="14"/>
  <c r="G22" i="14"/>
  <c r="C22" i="14"/>
  <c r="D42" i="4"/>
  <c r="E42" i="4"/>
  <c r="F42" i="4"/>
  <c r="G42" i="4"/>
  <c r="C42" i="4"/>
  <c r="D98" i="4"/>
  <c r="E98" i="4"/>
  <c r="F98" i="4"/>
  <c r="G98" i="4"/>
  <c r="C98" i="4"/>
  <c r="D85" i="4"/>
  <c r="E85" i="4"/>
  <c r="F85" i="4"/>
  <c r="G85" i="4"/>
  <c r="C85" i="4"/>
  <c r="D29" i="4"/>
  <c r="E29" i="4"/>
  <c r="F29" i="4"/>
  <c r="G29" i="4"/>
  <c r="C29" i="4"/>
  <c r="D36" i="5"/>
  <c r="E36" i="5"/>
  <c r="F36" i="5"/>
  <c r="G36" i="5"/>
  <c r="C36" i="5"/>
  <c r="C15" i="5"/>
  <c r="D15" i="5"/>
  <c r="E15" i="5"/>
  <c r="F15" i="5"/>
  <c r="G15" i="5"/>
  <c r="B17" i="5"/>
  <c r="B18" i="5"/>
  <c r="B19" i="5"/>
  <c r="B20" i="5"/>
  <c r="B21" i="5"/>
  <c r="B22" i="5"/>
  <c r="B23" i="5"/>
  <c r="B24" i="5"/>
  <c r="B25" i="5"/>
  <c r="B26" i="5"/>
  <c r="B27" i="5"/>
  <c r="B28" i="5"/>
  <c r="B16" i="5"/>
  <c r="B312" i="15"/>
  <c r="C301" i="15"/>
  <c r="D301" i="15"/>
  <c r="E301" i="15"/>
  <c r="F301" i="15"/>
  <c r="G301" i="15"/>
  <c r="H301" i="15"/>
  <c r="I301" i="15"/>
  <c r="J301" i="15"/>
  <c r="K301" i="15"/>
  <c r="L301" i="15"/>
  <c r="B303" i="15"/>
  <c r="B304" i="15"/>
  <c r="B305" i="15"/>
  <c r="B306" i="15"/>
  <c r="B307" i="15"/>
  <c r="B308" i="15"/>
  <c r="B309" i="15"/>
  <c r="B310" i="15"/>
  <c r="B311" i="15"/>
  <c r="B302" i="15"/>
  <c r="C291" i="15"/>
  <c r="D291" i="15"/>
  <c r="E291" i="15"/>
  <c r="F291" i="15"/>
  <c r="G291" i="15"/>
  <c r="H291" i="15"/>
  <c r="I291" i="15"/>
  <c r="J291" i="15"/>
  <c r="K291" i="15"/>
  <c r="L291" i="15"/>
  <c r="B293" i="15"/>
  <c r="B294" i="15"/>
  <c r="B295" i="15"/>
  <c r="B296" i="15"/>
  <c r="B297" i="15"/>
  <c r="B298" i="15"/>
  <c r="B299" i="15"/>
  <c r="B300" i="15"/>
  <c r="B292" i="15"/>
  <c r="C258" i="15"/>
  <c r="D258" i="15"/>
  <c r="E258" i="15"/>
  <c r="F258" i="15"/>
  <c r="G258" i="15"/>
  <c r="H258" i="15"/>
  <c r="I258" i="15"/>
  <c r="J258" i="15"/>
  <c r="K258" i="15"/>
  <c r="L258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59" i="15"/>
  <c r="C243" i="15"/>
  <c r="D243" i="15"/>
  <c r="E243" i="15"/>
  <c r="F243" i="15"/>
  <c r="G243" i="15"/>
  <c r="H243" i="15"/>
  <c r="I243" i="15"/>
  <c r="J243" i="15"/>
  <c r="K243" i="15"/>
  <c r="L243" i="15"/>
  <c r="B257" i="15"/>
  <c r="B245" i="15"/>
  <c r="B246" i="15"/>
  <c r="B247" i="15"/>
  <c r="B248" i="15"/>
  <c r="B249" i="15"/>
  <c r="B250" i="15"/>
  <c r="B251" i="15"/>
  <c r="B252" i="15"/>
  <c r="B253" i="15"/>
  <c r="B254" i="15"/>
  <c r="B255" i="15"/>
  <c r="B256" i="15"/>
  <c r="B244" i="15"/>
  <c r="B213" i="15"/>
  <c r="B214" i="15"/>
  <c r="B215" i="15"/>
  <c r="B216" i="15"/>
  <c r="B217" i="15"/>
  <c r="B218" i="15"/>
  <c r="B219" i="15"/>
  <c r="B212" i="15"/>
  <c r="C211" i="15"/>
  <c r="D211" i="15"/>
  <c r="E211" i="15"/>
  <c r="F211" i="15"/>
  <c r="G211" i="15"/>
  <c r="H211" i="15"/>
  <c r="I211" i="15"/>
  <c r="J211" i="15"/>
  <c r="K211" i="15"/>
  <c r="L211" i="15"/>
  <c r="B199" i="15"/>
  <c r="B200" i="15"/>
  <c r="B201" i="15"/>
  <c r="B202" i="15"/>
  <c r="B203" i="15"/>
  <c r="B204" i="15"/>
  <c r="B205" i="15"/>
  <c r="B206" i="15"/>
  <c r="B207" i="15"/>
  <c r="B208" i="15"/>
  <c r="B209" i="15"/>
  <c r="B210" i="15"/>
  <c r="B198" i="15"/>
  <c r="C197" i="15"/>
  <c r="D197" i="15"/>
  <c r="E197" i="15"/>
  <c r="F197" i="15"/>
  <c r="G197" i="15"/>
  <c r="H197" i="15"/>
  <c r="I197" i="15"/>
  <c r="J197" i="15"/>
  <c r="K197" i="15"/>
  <c r="L197" i="15"/>
  <c r="B172" i="15"/>
  <c r="B173" i="15"/>
  <c r="B174" i="15"/>
  <c r="B175" i="15"/>
  <c r="B176" i="15"/>
  <c r="B177" i="15"/>
  <c r="B178" i="15"/>
  <c r="B179" i="15"/>
  <c r="B180" i="15"/>
  <c r="B171" i="15"/>
  <c r="C170" i="15"/>
  <c r="D170" i="15"/>
  <c r="E170" i="15"/>
  <c r="F170" i="15"/>
  <c r="G170" i="15"/>
  <c r="H170" i="15"/>
  <c r="I170" i="15"/>
  <c r="J170" i="15"/>
  <c r="K170" i="15"/>
  <c r="L170" i="15"/>
  <c r="B163" i="15"/>
  <c r="B164" i="15"/>
  <c r="B165" i="15"/>
  <c r="B166" i="15"/>
  <c r="B167" i="15"/>
  <c r="B168" i="15"/>
  <c r="B169" i="15"/>
  <c r="B162" i="15"/>
  <c r="C161" i="15"/>
  <c r="D161" i="15"/>
  <c r="E161" i="15"/>
  <c r="F161" i="15"/>
  <c r="G161" i="15"/>
  <c r="H161" i="15"/>
  <c r="I161" i="15"/>
  <c r="J161" i="15"/>
  <c r="K161" i="15"/>
  <c r="L161" i="15"/>
  <c r="B154" i="15"/>
  <c r="B155" i="15"/>
  <c r="B156" i="15"/>
  <c r="B157" i="15"/>
  <c r="B158" i="15"/>
  <c r="B159" i="15"/>
  <c r="B160" i="15"/>
  <c r="B153" i="15"/>
  <c r="C152" i="15"/>
  <c r="D152" i="15"/>
  <c r="E152" i="15"/>
  <c r="F152" i="15"/>
  <c r="G152" i="15"/>
  <c r="H152" i="15"/>
  <c r="I152" i="15"/>
  <c r="J152" i="15"/>
  <c r="K152" i="15"/>
  <c r="L152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21" i="15"/>
  <c r="C120" i="15"/>
  <c r="D120" i="15"/>
  <c r="E120" i="15"/>
  <c r="F120" i="15"/>
  <c r="G120" i="15"/>
  <c r="H120" i="15"/>
  <c r="I120" i="15"/>
  <c r="J120" i="15"/>
  <c r="K120" i="15"/>
  <c r="L120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07" i="15"/>
  <c r="C106" i="15"/>
  <c r="D106" i="15"/>
  <c r="E106" i="15"/>
  <c r="F106" i="15"/>
  <c r="G106" i="15"/>
  <c r="H106" i="15"/>
  <c r="I106" i="15"/>
  <c r="J106" i="15"/>
  <c r="K106" i="15"/>
  <c r="L106" i="15"/>
  <c r="B77" i="15"/>
  <c r="B78" i="15"/>
  <c r="B79" i="15"/>
  <c r="B80" i="15"/>
  <c r="B81" i="15"/>
  <c r="B82" i="15"/>
  <c r="B83" i="15"/>
  <c r="B84" i="15"/>
  <c r="B85" i="15"/>
  <c r="B86" i="15"/>
  <c r="B76" i="15"/>
  <c r="C75" i="15"/>
  <c r="D75" i="15"/>
  <c r="E75" i="15"/>
  <c r="F75" i="15"/>
  <c r="G75" i="15"/>
  <c r="H75" i="15"/>
  <c r="I75" i="15"/>
  <c r="J75" i="15"/>
  <c r="K75" i="15"/>
  <c r="L75" i="15"/>
  <c r="C59" i="15"/>
  <c r="D59" i="15"/>
  <c r="E59" i="15"/>
  <c r="F59" i="15"/>
  <c r="G59" i="15"/>
  <c r="H59" i="15"/>
  <c r="I59" i="15"/>
  <c r="J59" i="15"/>
  <c r="K59" i="15"/>
  <c r="L59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60" i="15"/>
  <c r="C27" i="15"/>
  <c r="D27" i="15"/>
  <c r="E27" i="15"/>
  <c r="F27" i="15"/>
  <c r="G27" i="15"/>
  <c r="H27" i="15"/>
  <c r="I27" i="15"/>
  <c r="J27" i="15"/>
  <c r="K27" i="15"/>
  <c r="L27" i="15"/>
  <c r="B38" i="15"/>
  <c r="B37" i="15"/>
  <c r="B36" i="15"/>
  <c r="B35" i="15"/>
  <c r="B34" i="15"/>
  <c r="B33" i="15"/>
  <c r="B32" i="15"/>
  <c r="B31" i="15"/>
  <c r="B30" i="15"/>
  <c r="B29" i="15"/>
  <c r="B28" i="15"/>
  <c r="C15" i="15"/>
  <c r="D15" i="15"/>
  <c r="E15" i="15"/>
  <c r="F15" i="15"/>
  <c r="G15" i="15"/>
  <c r="H15" i="15"/>
  <c r="I15" i="15"/>
  <c r="J15" i="15"/>
  <c r="L15" i="15"/>
  <c r="B26" i="15"/>
  <c r="B17" i="15"/>
  <c r="B18" i="15"/>
  <c r="B19" i="15"/>
  <c r="B20" i="15"/>
  <c r="B21" i="15"/>
  <c r="B22" i="15"/>
  <c r="B23" i="15"/>
  <c r="B24" i="15"/>
  <c r="B25" i="15"/>
  <c r="B16" i="15"/>
  <c r="B18" i="4" l="1"/>
  <c r="B195" i="11"/>
  <c r="B187" i="11"/>
  <c r="B31" i="11"/>
  <c r="B88" i="11"/>
  <c r="B240" i="11"/>
  <c r="B239" i="11"/>
  <c r="B183" i="11"/>
  <c r="B234" i="11"/>
  <c r="F233" i="11"/>
  <c r="B126" i="11"/>
  <c r="B153" i="11"/>
  <c r="B198" i="11"/>
  <c r="B150" i="11"/>
  <c r="B149" i="11"/>
  <c r="B223" i="11"/>
  <c r="B222" i="11"/>
  <c r="B123" i="11"/>
  <c r="B197" i="11"/>
  <c r="B270" i="11"/>
  <c r="B146" i="11"/>
  <c r="B196" i="11"/>
  <c r="B224" i="11"/>
  <c r="B22" i="11"/>
  <c r="B135" i="11"/>
  <c r="B235" i="11"/>
  <c r="B133" i="11"/>
  <c r="B278" i="11"/>
  <c r="B226" i="11"/>
  <c r="B177" i="11"/>
  <c r="B188" i="11"/>
  <c r="B241" i="11"/>
  <c r="F14" i="13"/>
  <c r="F39" i="13"/>
  <c r="D233" i="11"/>
  <c r="B221" i="11"/>
  <c r="B220" i="11"/>
  <c r="B230" i="11"/>
  <c r="B179" i="11"/>
  <c r="B148" i="11"/>
  <c r="B147" i="11"/>
  <c r="B144" i="11"/>
  <c r="B143" i="11"/>
  <c r="B142" i="11"/>
  <c r="B139" i="11"/>
  <c r="C136" i="11"/>
  <c r="B98" i="11"/>
  <c r="B97" i="11"/>
  <c r="B96" i="11"/>
  <c r="B95" i="11"/>
  <c r="B91" i="11"/>
  <c r="B25" i="11"/>
  <c r="E39" i="13"/>
  <c r="B56" i="8"/>
  <c r="B35" i="8"/>
  <c r="B23" i="8"/>
  <c r="B38" i="11"/>
  <c r="B104" i="11"/>
  <c r="B245" i="11"/>
  <c r="B232" i="11"/>
  <c r="B35" i="11"/>
  <c r="B84" i="11"/>
  <c r="B244" i="11"/>
  <c r="B189" i="11"/>
  <c r="J93" i="11"/>
  <c r="F136" i="11"/>
  <c r="B141" i="11"/>
  <c r="B172" i="11"/>
  <c r="B129" i="11"/>
  <c r="B127" i="11"/>
  <c r="B290" i="11"/>
  <c r="B280" i="11"/>
  <c r="B282" i="11"/>
  <c r="B287" i="11"/>
  <c r="B286" i="11"/>
  <c r="B272" i="11"/>
  <c r="B271" i="11"/>
  <c r="B276" i="11"/>
  <c r="B275" i="11"/>
  <c r="B274" i="11"/>
  <c r="B242" i="11"/>
  <c r="B237" i="11"/>
  <c r="B243" i="11"/>
  <c r="B236" i="11"/>
  <c r="B229" i="11"/>
  <c r="B228" i="11"/>
  <c r="B225" i="11"/>
  <c r="B201" i="11"/>
  <c r="C194" i="11"/>
  <c r="B192" i="11"/>
  <c r="B182" i="11"/>
  <c r="B181" i="11"/>
  <c r="B193" i="11"/>
  <c r="B176" i="11"/>
  <c r="C145" i="11"/>
  <c r="B140" i="11"/>
  <c r="D136" i="11"/>
  <c r="B124" i="11"/>
  <c r="B132" i="11"/>
  <c r="B131" i="11"/>
  <c r="B130" i="11"/>
  <c r="B128" i="11"/>
  <c r="K13" i="11"/>
  <c r="B103" i="11"/>
  <c r="B94" i="11"/>
  <c r="B99" i="11"/>
  <c r="B102" i="11"/>
  <c r="B101" i="11"/>
  <c r="B100" i="11"/>
  <c r="B82" i="11"/>
  <c r="B92" i="11"/>
  <c r="D81" i="11"/>
  <c r="B86" i="11"/>
  <c r="B85" i="11"/>
  <c r="J65" i="11"/>
  <c r="B33" i="11"/>
  <c r="B30" i="11"/>
  <c r="B28" i="11"/>
  <c r="F27" i="11"/>
  <c r="B34" i="11"/>
  <c r="B32" i="11"/>
  <c r="D27" i="11"/>
  <c r="B36" i="11"/>
  <c r="B24" i="11"/>
  <c r="B23" i="11"/>
  <c r="B17" i="11"/>
  <c r="B26" i="11"/>
  <c r="G13" i="11"/>
  <c r="B20" i="11"/>
  <c r="B18" i="11"/>
  <c r="C39" i="13"/>
  <c r="G39" i="13"/>
  <c r="G14" i="13"/>
  <c r="C14" i="13"/>
  <c r="B16" i="13"/>
  <c r="E44" i="14"/>
  <c r="B30" i="14"/>
  <c r="C14" i="14"/>
  <c r="F14" i="14"/>
  <c r="B19" i="14"/>
  <c r="B18" i="14"/>
  <c r="G14" i="14"/>
  <c r="G72" i="4"/>
  <c r="C72" i="4"/>
  <c r="B20" i="4"/>
  <c r="B27" i="4"/>
  <c r="B21" i="4"/>
  <c r="B25" i="4"/>
  <c r="G16" i="4"/>
  <c r="B29" i="4"/>
  <c r="D16" i="4"/>
  <c r="E16" i="4"/>
  <c r="B197" i="15"/>
  <c r="B161" i="15"/>
  <c r="B59" i="15"/>
  <c r="C13" i="15"/>
  <c r="B59" i="8"/>
  <c r="B47" i="8"/>
  <c r="E80" i="8"/>
  <c r="G80" i="8"/>
  <c r="B44" i="8"/>
  <c r="B41" i="8"/>
  <c r="D80" i="8"/>
  <c r="B29" i="8"/>
  <c r="F80" i="8"/>
  <c r="B62" i="8"/>
  <c r="B53" i="8"/>
  <c r="B50" i="8"/>
  <c r="B38" i="8"/>
  <c r="E14" i="8"/>
  <c r="B32" i="8"/>
  <c r="B26" i="8"/>
  <c r="C80" i="8"/>
  <c r="C14" i="8"/>
  <c r="G14" i="8"/>
  <c r="F14" i="8"/>
  <c r="D14" i="8"/>
  <c r="B20" i="8"/>
  <c r="B17" i="8"/>
  <c r="B13" i="9"/>
  <c r="F16" i="4"/>
  <c r="J269" i="11"/>
  <c r="F169" i="11"/>
  <c r="B284" i="11"/>
  <c r="B24" i="4"/>
  <c r="B42" i="4"/>
  <c r="K13" i="15"/>
  <c r="H13" i="11"/>
  <c r="F145" i="11"/>
  <c r="B174" i="11"/>
  <c r="F194" i="11"/>
  <c r="D269" i="11"/>
  <c r="B283" i="11"/>
  <c r="C44" i="14"/>
  <c r="B23" i="4"/>
  <c r="F72" i="4"/>
  <c r="I13" i="15"/>
  <c r="J13" i="15"/>
  <c r="C81" i="11"/>
  <c r="F93" i="11"/>
  <c r="F122" i="11"/>
  <c r="B173" i="11"/>
  <c r="B238" i="11"/>
  <c r="B29" i="11"/>
  <c r="J27" i="11"/>
  <c r="B22" i="14"/>
  <c r="F15" i="11"/>
  <c r="C93" i="11"/>
  <c r="F13" i="15"/>
  <c r="B106" i="11"/>
  <c r="J218" i="11"/>
  <c r="B19" i="11"/>
  <c r="B285" i="11"/>
  <c r="B16" i="8"/>
  <c r="C269" i="11"/>
  <c r="B258" i="15"/>
  <c r="L13" i="11"/>
  <c r="B21" i="14"/>
  <c r="B26" i="4"/>
  <c r="G13" i="15"/>
  <c r="B134" i="11"/>
  <c r="B138" i="11"/>
  <c r="J279" i="11"/>
  <c r="B20" i="14"/>
  <c r="B17" i="14"/>
  <c r="B15" i="14"/>
  <c r="E13" i="15"/>
  <c r="B106" i="15"/>
  <c r="H13" i="15"/>
  <c r="B291" i="15"/>
  <c r="B15" i="5"/>
  <c r="C65" i="11"/>
  <c r="B105" i="11"/>
  <c r="J233" i="11"/>
  <c r="B288" i="11"/>
  <c r="F44" i="14"/>
  <c r="B15" i="15"/>
  <c r="D72" i="4"/>
  <c r="D39" i="13"/>
  <c r="L13" i="15"/>
  <c r="B243" i="15"/>
  <c r="F218" i="11"/>
  <c r="C122" i="11"/>
  <c r="B178" i="11"/>
  <c r="D194" i="11"/>
  <c r="F269" i="11"/>
  <c r="B21" i="11"/>
  <c r="B151" i="11"/>
  <c r="D13" i="15"/>
  <c r="B170" i="15"/>
  <c r="D145" i="11"/>
  <c r="B199" i="11"/>
  <c r="B219" i="11"/>
  <c r="B273" i="11"/>
  <c r="B16" i="14"/>
  <c r="F65" i="11"/>
  <c r="C16" i="4"/>
  <c r="B22" i="4"/>
  <c r="B152" i="15"/>
  <c r="B27" i="13"/>
  <c r="B120" i="15"/>
  <c r="J122" i="11"/>
  <c r="J180" i="11"/>
  <c r="D14" i="13"/>
  <c r="C15" i="11"/>
  <c r="B211" i="15"/>
  <c r="J169" i="11"/>
  <c r="E72" i="4"/>
  <c r="C180" i="11"/>
  <c r="J194" i="11"/>
  <c r="D279" i="11"/>
  <c r="J145" i="11"/>
  <c r="D169" i="11"/>
  <c r="F180" i="11"/>
  <c r="B202" i="11"/>
  <c r="F279" i="11"/>
  <c r="C279" i="11"/>
  <c r="B37" i="11"/>
  <c r="J15" i="11"/>
  <c r="E14" i="13"/>
  <c r="B75" i="15"/>
  <c r="F81" i="11"/>
  <c r="B301" i="15"/>
  <c r="B27" i="15"/>
  <c r="J136" i="11"/>
  <c r="G44" i="14"/>
  <c r="D122" i="11"/>
  <c r="D218" i="11"/>
  <c r="D14" i="14"/>
  <c r="B15" i="8"/>
  <c r="B14" i="12"/>
  <c r="J81" i="11"/>
  <c r="B152" i="11"/>
  <c r="B170" i="11"/>
  <c r="B231" i="11"/>
  <c r="B277" i="11"/>
  <c r="D44" i="14"/>
  <c r="B137" i="11"/>
  <c r="C169" i="11"/>
  <c r="D15" i="11"/>
  <c r="C218" i="11"/>
  <c r="B171" i="11"/>
  <c r="B281" i="11"/>
  <c r="E14" i="14"/>
  <c r="D180" i="11"/>
  <c r="C233" i="11"/>
  <c r="D93" i="11"/>
  <c r="C27" i="11"/>
  <c r="B16" i="11"/>
  <c r="B67" i="11"/>
  <c r="B65" i="11" s="1"/>
  <c r="B83" i="11"/>
  <c r="B125" i="11"/>
  <c r="B200" i="11"/>
  <c r="B81" i="11" l="1"/>
  <c r="B14" i="13"/>
  <c r="B233" i="11"/>
  <c r="B145" i="11"/>
  <c r="F13" i="11"/>
  <c r="B279" i="11"/>
  <c r="B269" i="11"/>
  <c r="B218" i="11"/>
  <c r="B180" i="11"/>
  <c r="B169" i="11"/>
  <c r="B136" i="11"/>
  <c r="B122" i="11"/>
  <c r="J13" i="11"/>
  <c r="B93" i="11"/>
  <c r="B27" i="11"/>
  <c r="B14" i="14"/>
  <c r="B16" i="4"/>
  <c r="B13" i="15"/>
  <c r="B14" i="8"/>
  <c r="B194" i="11"/>
  <c r="C13" i="11"/>
  <c r="D13" i="11"/>
  <c r="B15" i="11"/>
  <c r="B13" i="11" l="1"/>
</calcChain>
</file>

<file path=xl/sharedStrings.xml><?xml version="1.0" encoding="utf-8"?>
<sst xmlns="http://schemas.openxmlformats.org/spreadsheetml/2006/main" count="3046" uniqueCount="448">
  <si>
    <t>Total</t>
  </si>
  <si>
    <t>PROVINCIAS</t>
  </si>
  <si>
    <t>A ñ o s</t>
  </si>
  <si>
    <t>Cuba</t>
  </si>
  <si>
    <t>Pinar del Río</t>
  </si>
  <si>
    <t>La Habana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</si>
  <si>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</si>
  <si>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</si>
  <si>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</si>
  <si>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</si>
  <si>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</si>
  <si>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</si>
  <si>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</si>
  <si>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</si>
  <si>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</si>
  <si>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</si>
  <si>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</si>
  <si>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Años</t>
  </si>
  <si>
    <t>CONCEPTOS</t>
  </si>
  <si>
    <t>TFG (por mil mujeres 15-49 años)</t>
  </si>
  <si>
    <t>20-24</t>
  </si>
  <si>
    <t>25-29</t>
  </si>
  <si>
    <t>30-34</t>
  </si>
  <si>
    <t>35-39</t>
  </si>
  <si>
    <t>40-44</t>
  </si>
  <si>
    <t>TGF (hijos por mujer)</t>
  </si>
  <si>
    <t>TBR (hijas por mujer)</t>
  </si>
  <si>
    <t>MESES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</si>
  <si>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</si>
  <si>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</si>
  <si>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</si>
  <si>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</si>
  <si>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</si>
  <si>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</si>
  <si>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</si>
  <si>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</si>
  <si>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</si>
  <si>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</si>
  <si>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</si>
  <si>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</si>
  <si>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 xml:space="preserve">M e s e s </t>
  </si>
  <si>
    <t>TOTAL</t>
  </si>
  <si>
    <t>Enero</t>
  </si>
  <si>
    <t>Febrero</t>
  </si>
  <si>
    <t>Marzo</t>
  </si>
  <si>
    <t>Abril</t>
  </si>
  <si>
    <t>Mayo</t>
  </si>
  <si>
    <t>Junio</t>
  </si>
  <si>
    <t>Ciego de Àvila</t>
  </si>
  <si>
    <t>Julio</t>
  </si>
  <si>
    <t>Agosto</t>
  </si>
  <si>
    <t>Septiembre</t>
  </si>
  <si>
    <t>Octubre</t>
  </si>
  <si>
    <t>Noviembre</t>
  </si>
  <si>
    <t>Diciembre</t>
  </si>
  <si>
    <t xml:space="preserve"> Pinar del Río</t>
  </si>
  <si>
    <t xml:space="preserve"> La Habana</t>
  </si>
  <si>
    <t xml:space="preserve"> Matanzas</t>
  </si>
  <si>
    <t xml:space="preserve"> Villa Clara</t>
  </si>
  <si>
    <t xml:space="preserve"> Cienfuegos</t>
  </si>
  <si>
    <t xml:space="preserve"> Sancti Spíritus</t>
  </si>
  <si>
    <t xml:space="preserve"> Ciego de Avila</t>
  </si>
  <si>
    <t xml:space="preserve"> Camagüey</t>
  </si>
  <si>
    <t xml:space="preserve"> Las Tunas</t>
  </si>
  <si>
    <t xml:space="preserve"> Holguín </t>
  </si>
  <si>
    <t xml:space="preserve"> Granma</t>
  </si>
  <si>
    <t xml:space="preserve"> Santiago de Cuba</t>
  </si>
  <si>
    <t xml:space="preserve"> Guantánamo</t>
  </si>
  <si>
    <t xml:space="preserve"> Isla de la Juventud</t>
  </si>
  <si>
    <t xml:space="preserve"> E d a d   d e   l a   M a d r e</t>
  </si>
  <si>
    <t>Menos</t>
  </si>
  <si>
    <t>PROVINCIA / SEXO</t>
  </si>
  <si>
    <t>de 15</t>
  </si>
  <si>
    <t>15 - 19</t>
  </si>
  <si>
    <t>20 - 24</t>
  </si>
  <si>
    <t>25 - 29</t>
  </si>
  <si>
    <t>30 - 34</t>
  </si>
  <si>
    <t>35 - 39</t>
  </si>
  <si>
    <t>40 - 44</t>
  </si>
  <si>
    <t>45 - 49</t>
  </si>
  <si>
    <t>50 y más</t>
  </si>
  <si>
    <t>No Infor.</t>
  </si>
  <si>
    <t>Tasa Bruta de Natalidad (x 1000 hab.)</t>
  </si>
  <si>
    <t>Tasa de Fecundidad General (x 1000 muj.15-49 años)</t>
  </si>
  <si>
    <t>Tasa Global de Fecundidad (hijos x mujer)</t>
  </si>
  <si>
    <t>Tasa Bruta de Reproducción (hijas x mujer)</t>
  </si>
  <si>
    <t>(Por 1000 mujeres de cada grupo de edad)</t>
  </si>
  <si>
    <t>Edad de la Madre</t>
  </si>
  <si>
    <t>EDAD DEL PADRE</t>
  </si>
  <si>
    <t>Menos de 15</t>
  </si>
  <si>
    <t>15-19</t>
  </si>
  <si>
    <t>45-49</t>
  </si>
  <si>
    <t>50-54</t>
  </si>
  <si>
    <t>55-59</t>
  </si>
  <si>
    <t>60-64</t>
  </si>
  <si>
    <t>65 y más</t>
  </si>
  <si>
    <t>No informado</t>
  </si>
  <si>
    <t>50 y</t>
  </si>
  <si>
    <t>No</t>
  </si>
  <si>
    <t xml:space="preserve"> más</t>
  </si>
  <si>
    <t>Inform.</t>
  </si>
  <si>
    <t>SEXO / PESO AL NACER</t>
  </si>
  <si>
    <t>Ambos Sexos</t>
  </si>
  <si>
    <t>Menos de 500 gramos</t>
  </si>
  <si>
    <t>500 - 999 gramos</t>
  </si>
  <si>
    <t>2000 - 2499 gramos</t>
  </si>
  <si>
    <t>2500 - 2999 gramos</t>
  </si>
  <si>
    <t>5000 gramos y más</t>
  </si>
  <si>
    <t>ZONA / NIVEL DE ENSEÑANZA</t>
  </si>
  <si>
    <t>Cuba. Ambas Zonas</t>
  </si>
  <si>
    <t>Ninguno</t>
  </si>
  <si>
    <t>Primaria incompleta</t>
  </si>
  <si>
    <t>Primaria completa</t>
  </si>
  <si>
    <t>Secundaria terminada</t>
  </si>
  <si>
    <t>Preuniversitario terminado</t>
  </si>
  <si>
    <t>Universitario terminado</t>
  </si>
  <si>
    <t>Urbana</t>
  </si>
  <si>
    <t>Rural</t>
  </si>
  <si>
    <t>E d a d   d e   l a   M a d r e</t>
  </si>
  <si>
    <t>No Inform.</t>
  </si>
  <si>
    <t>OCUPACIÓN DE LA MADRE</t>
  </si>
  <si>
    <t>Activas</t>
  </si>
  <si>
    <t xml:space="preserve">  Dirigentes</t>
  </si>
  <si>
    <t>Inactivas</t>
  </si>
  <si>
    <t xml:space="preserve">  Estudiantes</t>
  </si>
  <si>
    <t>50 y  más</t>
  </si>
  <si>
    <t>ESTADO CONYUGAL</t>
  </si>
  <si>
    <t>Soltera</t>
  </si>
  <si>
    <t>Casada</t>
  </si>
  <si>
    <t>Viuda</t>
  </si>
  <si>
    <t>Divorciada</t>
  </si>
  <si>
    <t>Acompañada</t>
  </si>
  <si>
    <t xml:space="preserve">                                   E d a d   d e   l a   M a d r e</t>
  </si>
  <si>
    <t>Mantua</t>
  </si>
  <si>
    <t>Minas de Matahambre</t>
  </si>
  <si>
    <t>Viñales</t>
  </si>
  <si>
    <t>La Palma</t>
  </si>
  <si>
    <t>Candelaria</t>
  </si>
  <si>
    <t>Caimito</t>
  </si>
  <si>
    <t>Bauta</t>
  </si>
  <si>
    <t>Jaruco</t>
  </si>
  <si>
    <t>Nueva Paz</t>
  </si>
  <si>
    <t>San Nicolás</t>
  </si>
  <si>
    <t>Melena del Sur</t>
  </si>
  <si>
    <t>Quivicán</t>
  </si>
  <si>
    <t>Artemisa</t>
  </si>
  <si>
    <t>DE RESIDENCIA</t>
  </si>
  <si>
    <t>Playa</t>
  </si>
  <si>
    <t>Habana Vieja</t>
  </si>
  <si>
    <t>Regla</t>
  </si>
  <si>
    <t>Habana del Este</t>
  </si>
  <si>
    <t>San Miguel del Padrón</t>
  </si>
  <si>
    <t>Cerro</t>
  </si>
  <si>
    <t>Marianao</t>
  </si>
  <si>
    <t>La Lisa</t>
  </si>
  <si>
    <t>Boyeros</t>
  </si>
  <si>
    <t>Arroyo Naranjo</t>
  </si>
  <si>
    <t>Cotorro</t>
  </si>
  <si>
    <t>Colón</t>
  </si>
  <si>
    <t>Perico</t>
  </si>
  <si>
    <t>Jovellanos</t>
  </si>
  <si>
    <t>Pedro Betancourt</t>
  </si>
  <si>
    <t>Limonar</t>
  </si>
  <si>
    <t>Unión de Reyes</t>
  </si>
  <si>
    <t>Calimete</t>
  </si>
  <si>
    <t>Los Arabos</t>
  </si>
  <si>
    <t>Corralillo</t>
  </si>
  <si>
    <t>Encrucijada</t>
  </si>
  <si>
    <t>Caibarién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</si>
  <si>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</si>
  <si>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</si>
  <si>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</si>
  <si>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</si>
  <si>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</si>
  <si>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</si>
  <si>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</si>
  <si>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</si>
  <si>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</si>
  <si>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</si>
  <si>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</si>
  <si>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</si>
  <si>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</si>
  <si>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</si>
  <si>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</si>
  <si>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</si>
  <si>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</si>
  <si>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</si>
  <si>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</si>
  <si>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</si>
  <si>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 xml:space="preserve">PROVINCIA  Y MUNICIPIO </t>
  </si>
  <si>
    <t>Chambas</t>
  </si>
  <si>
    <t>Morón</t>
  </si>
  <si>
    <t>Bolivia</t>
  </si>
  <si>
    <t>Ciro Redondo</t>
  </si>
  <si>
    <t>Florencia</t>
  </si>
  <si>
    <t>Majagua</t>
  </si>
  <si>
    <t>Venezuela</t>
  </si>
  <si>
    <t>Esmeralda</t>
  </si>
  <si>
    <t>Sierra de Cubitas</t>
  </si>
  <si>
    <t>Minas</t>
  </si>
  <si>
    <t>Nuevitas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</si>
  <si>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</si>
  <si>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</si>
  <si>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</si>
  <si>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</si>
  <si>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</si>
  <si>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</si>
  <si>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</si>
  <si>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</si>
  <si>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Majibacoa</t>
  </si>
  <si>
    <t>Jobabo</t>
  </si>
  <si>
    <t>Colombia</t>
  </si>
  <si>
    <t>Gibara</t>
  </si>
  <si>
    <t>Banes</t>
  </si>
  <si>
    <t>Báguanos</t>
  </si>
  <si>
    <t>Calixto García</t>
  </si>
  <si>
    <t>Urbano Noris</t>
  </si>
  <si>
    <t>Cueto</t>
  </si>
  <si>
    <t>Frank País</t>
  </si>
  <si>
    <t>Sagua de Tánamo</t>
  </si>
  <si>
    <t>Moa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</si>
  <si>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</si>
  <si>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</si>
  <si>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</si>
  <si>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</si>
  <si>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</si>
  <si>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</si>
  <si>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</si>
  <si>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</si>
  <si>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Buey Arriba</t>
  </si>
  <si>
    <t>Guisa</t>
  </si>
  <si>
    <t>Contramaestre</t>
  </si>
  <si>
    <t>Mella</t>
  </si>
  <si>
    <t>San Luis</t>
  </si>
  <si>
    <t>Palma Soriano</t>
  </si>
  <si>
    <t>El Salvador</t>
  </si>
  <si>
    <t>Yateras</t>
  </si>
  <si>
    <t>Baracoa</t>
  </si>
  <si>
    <t>Maisí</t>
  </si>
  <si>
    <t>San Antonio del Sur</t>
  </si>
  <si>
    <t>Caimanera</t>
  </si>
  <si>
    <t>Niceto Pérez</t>
  </si>
  <si>
    <t>Plaza de la Revolución</t>
  </si>
  <si>
    <t>Centro Habana</t>
  </si>
  <si>
    <t xml:space="preserve"> Guanabacoa</t>
  </si>
  <si>
    <t>Diez de Octubre</t>
  </si>
  <si>
    <t>Camajuaní</t>
  </si>
  <si>
    <t>1ro de Enero</t>
  </si>
  <si>
    <t>Amancio Rodríguez</t>
  </si>
  <si>
    <t>Antillas</t>
  </si>
  <si>
    <t>II Frente</t>
  </si>
  <si>
    <t>Songo - La Maya</t>
  </si>
  <si>
    <t>III Frente</t>
  </si>
  <si>
    <t>Guamá</t>
  </si>
  <si>
    <t xml:space="preserve">  Desocupadas</t>
  </si>
  <si>
    <t xml:space="preserve">  Jubiladas y Pensionadas</t>
  </si>
  <si>
    <t xml:space="preserve">  Incapacitadas</t>
  </si>
  <si>
    <t>Ambos sexos</t>
  </si>
  <si>
    <t>9,.9</t>
  </si>
  <si>
    <t>Imías</t>
  </si>
  <si>
    <t>Manuel Támes</t>
  </si>
  <si>
    <t>Güines</t>
  </si>
  <si>
    <t>Güira de Melena</t>
  </si>
  <si>
    <t>Cárdenas</t>
  </si>
  <si>
    <t>Martí</t>
  </si>
  <si>
    <t>Ciénaga de Zapata</t>
  </si>
  <si>
    <t xml:space="preserve">Jaguey Grande </t>
  </si>
  <si>
    <t>Quemado de Güines</t>
  </si>
  <si>
    <t>Sagua La Grande</t>
  </si>
  <si>
    <t xml:space="preserve">Remedios </t>
  </si>
  <si>
    <t>Ciego de Ávila</t>
  </si>
  <si>
    <t>Baraguá</t>
  </si>
  <si>
    <t>Guáimaro</t>
  </si>
  <si>
    <t>Carlos Manuel de Céspedes</t>
  </si>
  <si>
    <t>Jesús Menéndez</t>
  </si>
  <si>
    <t>Cacocúm</t>
  </si>
  <si>
    <t>Mayarí</t>
  </si>
  <si>
    <t>Río Cauto</t>
  </si>
  <si>
    <t>Pilón</t>
  </si>
  <si>
    <t>Bartolomé Masó</t>
  </si>
  <si>
    <t>Unidad</t>
  </si>
  <si>
    <t>(Unidad)</t>
  </si>
  <si>
    <t>AÑOS</t>
  </si>
  <si>
    <t>11.6</t>
  </si>
  <si>
    <t>Mayabeque</t>
  </si>
  <si>
    <t xml:space="preserve"> Mayabeque</t>
  </si>
  <si>
    <t xml:space="preserve"> Artemisa</t>
  </si>
  <si>
    <t xml:space="preserve"> Ciego de Ávila</t>
  </si>
  <si>
    <t>Los Palacios</t>
  </si>
  <si>
    <t>Consolación del Sur</t>
  </si>
  <si>
    <t>San Juan y Martínez</t>
  </si>
  <si>
    <t>Guane</t>
  </si>
  <si>
    <t>Bahía Honda</t>
  </si>
  <si>
    <t>Mariel</t>
  </si>
  <si>
    <t>Guanajay</t>
  </si>
  <si>
    <t>San Antonio de los Baños</t>
  </si>
  <si>
    <t>Alquizar</t>
  </si>
  <si>
    <t>Bejucal</t>
  </si>
  <si>
    <t>San José de las Lajas</t>
  </si>
  <si>
    <t>Santa Cruz del Norte</t>
  </si>
  <si>
    <t>Madruga</t>
  </si>
  <si>
    <t>Batabanó</t>
  </si>
  <si>
    <t>Sandino</t>
  </si>
  <si>
    <t>Tasa bruta</t>
  </si>
  <si>
    <t>de natalidad</t>
  </si>
  <si>
    <t>11.8</t>
  </si>
  <si>
    <t>122 643</t>
  </si>
  <si>
    <t xml:space="preserve">MUNICIPIOS </t>
  </si>
  <si>
    <t>Amancio</t>
  </si>
  <si>
    <t>Hombres</t>
  </si>
  <si>
    <t>Mujeres</t>
  </si>
  <si>
    <t xml:space="preserve">    Mujeres</t>
  </si>
  <si>
    <t xml:space="preserve">    Hombres</t>
  </si>
  <si>
    <t>San Cristóbal</t>
  </si>
  <si>
    <t>-</t>
  </si>
  <si>
    <t>2.4 Tasa de fecundidad general, tasas específicas de fecundidad, tasa global de fecundidad y tasa bruta</t>
  </si>
  <si>
    <t xml:space="preserve">2.6 Nacidos vivos según provincia de residencia de la madre por mes de ocurrencia del nacimiento. </t>
  </si>
  <si>
    <t xml:space="preserve">2.8 Tasa bruta de natalidad, tasa de fecundidad general, tasa global de fecundidad </t>
  </si>
  <si>
    <t xml:space="preserve">2.12. Nacidos vivos según último nivel de enseñanza terminado de la madre y zona, por grupos de </t>
  </si>
  <si>
    <t xml:space="preserve">2.7 Nacidos vivos según sexo, y provincia de residencia de la madre, por grupos de edad </t>
  </si>
  <si>
    <t xml:space="preserve">       (Conclusión)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</si>
  <si>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se incluyen nacimientos de madres menores de 15 años 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</si>
  <si>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se incluyen nacimientos de madres mayores de 49 años</t>
    </r>
  </si>
  <si>
    <r>
      <t xml:space="preserve"> Nacidos vivos </t>
    </r>
    <r>
      <rPr>
        <b/>
        <vertAlign val="superscript"/>
        <sz val="9"/>
        <color indexed="9"/>
        <rFont val="Arial"/>
        <family val="2"/>
      </rPr>
      <t>(a)</t>
    </r>
  </si>
  <si>
    <r>
      <t>15 - 19</t>
    </r>
    <r>
      <rPr>
        <b/>
        <vertAlign val="superscript"/>
        <sz val="9"/>
        <color indexed="9"/>
        <rFont val="Arial"/>
        <family val="2"/>
      </rPr>
      <t>(a)</t>
    </r>
  </si>
  <si>
    <r>
      <t>45 - 49</t>
    </r>
    <r>
      <rPr>
        <b/>
        <vertAlign val="superscript"/>
        <sz val="9"/>
        <color indexed="9"/>
        <rFont val="Arial"/>
        <family val="2"/>
      </rPr>
      <t>(b)</t>
    </r>
  </si>
  <si>
    <t>1000 - 1499 gramos</t>
  </si>
  <si>
    <t>1500 - 1999 gramos</t>
  </si>
  <si>
    <t>3000 - 3499 gramos</t>
  </si>
  <si>
    <t>3500 - 3999 gramos</t>
  </si>
  <si>
    <t>4000 - 4499 gramos</t>
  </si>
  <si>
    <t>4500 - 4999 gramos</t>
  </si>
  <si>
    <t>Rafael Freyre</t>
  </si>
  <si>
    <r>
      <t xml:space="preserve">15-19 </t>
    </r>
    <r>
      <rPr>
        <vertAlign val="superscript"/>
        <sz val="9"/>
        <color indexed="8"/>
        <rFont val="Arial"/>
        <family val="2"/>
      </rPr>
      <t>(a)</t>
    </r>
  </si>
  <si>
    <r>
      <t xml:space="preserve">45-49 </t>
    </r>
    <r>
      <rPr>
        <vertAlign val="superscript"/>
        <sz val="9"/>
        <color indexed="8"/>
        <rFont val="Arial"/>
        <family val="2"/>
      </rPr>
      <t>(b)</t>
    </r>
  </si>
  <si>
    <r>
      <t>(a)</t>
    </r>
    <r>
      <rPr>
        <sz val="9"/>
        <color indexed="8"/>
        <rFont val="Arial"/>
        <family val="2"/>
      </rPr>
      <t xml:space="preserve"> Se incluyen nacimientos de madres menores de 15 años.</t>
    </r>
  </si>
  <si>
    <r>
      <t>(b)</t>
    </r>
    <r>
      <rPr>
        <sz val="9"/>
        <color indexed="8"/>
        <rFont val="Arial"/>
        <family val="2"/>
      </rPr>
      <t xml:space="preserve"> Se incluyen nacimientos de madres mayores de 49 años.</t>
    </r>
  </si>
  <si>
    <t>Nota: Los cálculos se realizaron con los datos de población efectiva.</t>
  </si>
  <si>
    <t xml:space="preserve">  Profesionales, Científ., Intelect.</t>
  </si>
  <si>
    <t xml:space="preserve">  Empleadas de Oficina</t>
  </si>
  <si>
    <t xml:space="preserve">  Técnicas y Prof. de Nivel Medio</t>
  </si>
  <si>
    <t xml:space="preserve">  Agricultoras y Pescadoras</t>
  </si>
  <si>
    <t xml:space="preserve">  Trabajadoras de servicios</t>
  </si>
  <si>
    <t xml:space="preserve">  Otras Obreras calificadas</t>
  </si>
  <si>
    <t xml:space="preserve">  Operarias de Maquinas</t>
  </si>
  <si>
    <t xml:space="preserve">  Trabajadoras no calificadas</t>
  </si>
  <si>
    <t xml:space="preserve">  Otra situación</t>
  </si>
  <si>
    <t xml:space="preserve">  Quehaceres del hogar</t>
  </si>
  <si>
    <t xml:space="preserve">              (por 1 000 habitantes) </t>
  </si>
  <si>
    <t>Tasas específicas de fecundidad (por 1 000 mujeres de cada grupo de edad):</t>
  </si>
  <si>
    <t>ANUARIO DEMOGRÁFICO DE CUBA 2024</t>
  </si>
  <si>
    <t>2.1 Nacidos vivos y tasa bruta de natalidad. Cuba, Años 1966 - 2024</t>
  </si>
  <si>
    <t xml:space="preserve"> de reproducción. Cuba, años 2015 - 2024</t>
  </si>
  <si>
    <t>2.5 Nacidos vivos según mes de ocurrencia. Cuba, años 2015 - 2024</t>
  </si>
  <si>
    <t>Año 2024</t>
  </si>
  <si>
    <t>de la madre. Año 2024</t>
  </si>
  <si>
    <t>2.7.1 Nacidos vivos según provincias y municipios de residencia de la madre, por grupos de edad de la madre. Año 2024</t>
  </si>
  <si>
    <t>2.7.1 Nacidos vivos según provincias y municipios de residencia de la madre, por grupos de edad de la madre. Año  2024 (conclusión)</t>
  </si>
  <si>
    <t>2.7.1 Nacidos vivos según provincias y municipios de residencia de la madre, por grupos de edad de la madre. Año  2024 (continuación)</t>
  </si>
  <si>
    <t>y tasa bruta de reproducción, por provincias. Año 2024</t>
  </si>
  <si>
    <t>2.9 Tasas especificas de fecundidad según provincia de residencia de la madre.  Año 2024</t>
  </si>
  <si>
    <t>2.10 Nacidos vivos según edad combinada del padre y de la madre.  Cuba, Año 2024</t>
  </si>
  <si>
    <t>2.11 Nacidos vivos según peso al nacer y sexo, por grupos de edad de la madre. Cuba, año 2024</t>
  </si>
  <si>
    <t>edad de la madre. Cuba, año 2024</t>
  </si>
  <si>
    <t>2.13 Nacidos vivos según ocupación de la madre, por grupos de edad. Cuba, año 2024</t>
  </si>
  <si>
    <t>2.14 Nacidos vivos según estado civil o conyugal de la madre, por grupos de edad. Cuba, año 2024</t>
  </si>
  <si>
    <t>2.15. Nacidos vivos según provincia y municipio de residencia de la madre por sexo y zona. Año 2024</t>
  </si>
  <si>
    <t>2.15. Nacidos vivos según provincia y municipio de residencia de la madre por sexo y zona. Año 2024 (cont.)</t>
  </si>
  <si>
    <t>2.15. Nacidos vivos según provincia y municipio de residencia de la madre por sexo y zona. Año 2024(cont.)</t>
  </si>
  <si>
    <t>2.15. Nacidos vivos según provincia y municipio de residencia de la madre por sexo y zona. Año 2024cont.)</t>
  </si>
  <si>
    <t>2.15. Nacidos vivos según provincia y municipio de residencia de la madre por sexo y zona. Año 2024 (conc.)</t>
  </si>
  <si>
    <t>Nota:  A partir del año 2021 los cálculos  se realizaron con los datos de población efectiva.</t>
  </si>
  <si>
    <t>de la madre. Año 2024 (conclusión)</t>
  </si>
  <si>
    <t>Guanabacoa</t>
  </si>
  <si>
    <t>1</t>
  </si>
  <si>
    <t>7</t>
  </si>
  <si>
    <t>9</t>
  </si>
  <si>
    <t>2</t>
  </si>
  <si>
    <t>5</t>
  </si>
  <si>
    <t>47</t>
  </si>
  <si>
    <t>8</t>
  </si>
  <si>
    <t>12</t>
  </si>
  <si>
    <t>90</t>
  </si>
  <si>
    <t>259</t>
  </si>
  <si>
    <t>134</t>
  </si>
  <si>
    <t>65</t>
  </si>
  <si>
    <t>30</t>
  </si>
  <si>
    <t>123</t>
  </si>
  <si>
    <t>4792</t>
  </si>
  <si>
    <t>4296</t>
  </si>
  <si>
    <t>2734</t>
  </si>
  <si>
    <t>1219</t>
  </si>
  <si>
    <t>3317</t>
  </si>
  <si>
    <t>10978</t>
  </si>
  <si>
    <t>7280</t>
  </si>
  <si>
    <t>5698</t>
  </si>
  <si>
    <t>1184</t>
  </si>
  <si>
    <t>3980</t>
  </si>
  <si>
    <t>3094</t>
  </si>
  <si>
    <t>238</t>
  </si>
  <si>
    <t>553</t>
  </si>
  <si>
    <t>486</t>
  </si>
  <si>
    <t>274</t>
  </si>
  <si>
    <t>3</t>
  </si>
  <si>
    <t>6</t>
  </si>
  <si>
    <t>40</t>
  </si>
  <si>
    <t>543</t>
  </si>
  <si>
    <t>141</t>
  </si>
  <si>
    <t>10</t>
  </si>
  <si>
    <t>2756</t>
  </si>
  <si>
    <t>26</t>
  </si>
  <si>
    <t>1918</t>
  </si>
  <si>
    <t>358</t>
  </si>
  <si>
    <t>151</t>
  </si>
  <si>
    <t>35</t>
  </si>
  <si>
    <t>4</t>
  </si>
  <si>
    <t>18</t>
  </si>
  <si>
    <t>32</t>
  </si>
  <si>
    <t>108</t>
  </si>
  <si>
    <t>88</t>
  </si>
  <si>
    <t>50</t>
  </si>
  <si>
    <t>52</t>
  </si>
  <si>
    <t>1794</t>
  </si>
  <si>
    <t>1451</t>
  </si>
  <si>
    <t>899</t>
  </si>
  <si>
    <t>399</t>
  </si>
  <si>
    <t>954</t>
  </si>
  <si>
    <t>2513</t>
  </si>
  <si>
    <t>1395</t>
  </si>
  <si>
    <t>1101</t>
  </si>
  <si>
    <t>209</t>
  </si>
  <si>
    <t>542</t>
  </si>
  <si>
    <t>400</t>
  </si>
  <si>
    <t>113</t>
  </si>
  <si>
    <t>142</t>
  </si>
  <si>
    <t>105</t>
  </si>
  <si>
    <t>21</t>
  </si>
  <si>
    <t>178</t>
  </si>
  <si>
    <t>51</t>
  </si>
  <si>
    <t>503</t>
  </si>
  <si>
    <t>106</t>
  </si>
  <si>
    <t>228</t>
  </si>
  <si>
    <t>49</t>
  </si>
  <si>
    <t>11</t>
  </si>
  <si>
    <t>(por 1000 hab.)</t>
  </si>
  <si>
    <r>
      <rPr>
        <vertAlign val="superscript"/>
        <sz val="8"/>
        <color indexed="8"/>
        <rFont val="Arial"/>
        <family val="2"/>
      </rPr>
      <t>(a)</t>
    </r>
    <r>
      <rPr>
        <sz val="8"/>
        <color indexed="8"/>
        <rFont val="Arial"/>
        <family val="2"/>
      </rPr>
      <t xml:space="preserve"> Hasta 1974, cifras  estimadas a partir de distintas fuentes. A partir del año 2021 los cálculos  se realizaron con los datos de población efectiva.</t>
    </r>
  </si>
  <si>
    <t>2.2 Nacidos vivos según provincia de residencia de la madre. Años 2020-2024</t>
  </si>
  <si>
    <t>2.3 Tasa bruta de natalidad según provincia de residencia de la madre. Años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</si>
</sst>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6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indexed="12"/>
      <name val="Arial"/>
      <family val="2"/>
    </font>
    <font>
      <sz val="8"/>
      <color indexed="8"/>
      <name val="Arial"/>
      <family val="2"/>
    </font>
    <font>
      <b/>
      <sz val="9"/>
      <color indexed="12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12"/>
      <name val="Arial"/>
      <family val="2"/>
    </font>
    <font>
      <sz val="9"/>
      <name val="Myriad Pro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Arial Narrow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Myriad Pro"/>
      <family val="2"/>
    </font>
    <font>
      <b/>
      <sz val="10"/>
      <color theme="0"/>
      <name val="Arial"/>
      <family val="2"/>
    </font>
    <font>
      <b/>
      <sz val="9"/>
      <color theme="0"/>
      <name val="Myriad Pro"/>
      <family val="2"/>
    </font>
    <font>
      <b/>
      <sz val="11"/>
      <color rgb="FF000099"/>
      <name val="Arial"/>
      <family val="2"/>
    </font>
    <font>
      <vertAlign val="superscript"/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10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3" tint="0.39994506668294322"/>
      </bottom>
      <diagonal/>
    </border>
  </borders>
  <cellStyleXfs count="7">
    <xf numFmtId="0" fontId="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</cellStyleXfs>
  <cellXfs count="314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0" borderId="0" xfId="0" applyFont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/>
    <xf numFmtId="0" fontId="4" fillId="2" borderId="0" xfId="0" applyFont="1" applyFill="1"/>
    <xf numFmtId="0" fontId="4" fillId="0" borderId="0" xfId="0" applyFont="1"/>
    <xf numFmtId="0" fontId="6" fillId="2" borderId="0" xfId="0" applyFont="1" applyFill="1" applyBorder="1"/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wrapText="1"/>
    </xf>
    <xf numFmtId="3" fontId="7" fillId="2" borderId="0" xfId="0" applyNumberFormat="1" applyFont="1" applyFill="1" applyAlignment="1">
      <alignment horizontal="right" wrapText="1"/>
    </xf>
    <xf numFmtId="164" fontId="7" fillId="2" borderId="0" xfId="0" applyNumberFormat="1" applyFont="1" applyFill="1" applyAlignment="1">
      <alignment horizontal="right" wrapText="1"/>
    </xf>
    <xf numFmtId="0" fontId="4" fillId="2" borderId="0" xfId="0" applyFont="1" applyFill="1" applyBorder="1"/>
    <xf numFmtId="3" fontId="2" fillId="2" borderId="0" xfId="0" applyNumberFormat="1" applyFont="1" applyFill="1" applyAlignment="1">
      <alignment horizontal="right" wrapText="1"/>
    </xf>
    <xf numFmtId="3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right" wrapText="1"/>
    </xf>
    <xf numFmtId="3" fontId="2" fillId="2" borderId="0" xfId="0" applyNumberFormat="1" applyFont="1" applyFill="1" applyBorder="1" applyAlignment="1">
      <alignment horizontal="right" wrapText="1"/>
    </xf>
    <xf numFmtId="164" fontId="7" fillId="2" borderId="0" xfId="0" applyNumberFormat="1" applyFont="1" applyFill="1" applyBorder="1" applyAlignment="1">
      <alignment horizontal="right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Border="1" applyAlignment="1"/>
    <xf numFmtId="3" fontId="6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left" inden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4" fillId="0" borderId="0" xfId="0" applyFont="1" applyBorder="1"/>
    <xf numFmtId="0" fontId="5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4" borderId="0" xfId="0" applyFont="1" applyFill="1"/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horizontal="right"/>
    </xf>
    <xf numFmtId="0" fontId="7" fillId="2" borderId="0" xfId="0" applyFont="1" applyFill="1" applyAlignment="1">
      <alignment wrapText="1"/>
    </xf>
    <xf numFmtId="0" fontId="9" fillId="2" borderId="0" xfId="0" applyFont="1" applyFill="1" applyBorder="1" applyAlignment="1">
      <alignment wrapText="1"/>
    </xf>
    <xf numFmtId="2" fontId="2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/>
    <xf numFmtId="0" fontId="5" fillId="2" borderId="0" xfId="0" applyFont="1" applyFill="1" applyBorder="1" applyAlignment="1"/>
    <xf numFmtId="49" fontId="4" fillId="0" borderId="0" xfId="0" applyNumberFormat="1" applyFont="1" applyAlignment="1">
      <alignment horizontal="left" vertical="top"/>
    </xf>
    <xf numFmtId="0" fontId="9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justify"/>
    </xf>
    <xf numFmtId="0" fontId="10" fillId="2" borderId="0" xfId="0" applyFont="1" applyFill="1" applyBorder="1" applyAlignment="1">
      <alignment horizontal="justify"/>
    </xf>
    <xf numFmtId="164" fontId="6" fillId="2" borderId="0" xfId="0" applyNumberFormat="1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indent="1"/>
    </xf>
    <xf numFmtId="0" fontId="2" fillId="2" borderId="0" xfId="0" applyFont="1" applyFill="1" applyAlignment="1">
      <alignment horizontal="left" indent="1"/>
    </xf>
    <xf numFmtId="0" fontId="21" fillId="0" borderId="0" xfId="0" applyFont="1"/>
    <xf numFmtId="3" fontId="4" fillId="2" borderId="0" xfId="0" applyNumberFormat="1" applyFont="1" applyFill="1"/>
    <xf numFmtId="0" fontId="22" fillId="5" borderId="0" xfId="0" applyFont="1" applyFill="1" applyAlignment="1">
      <alignment horizontal="right" vertical="center" wrapText="1" indent="3"/>
    </xf>
    <xf numFmtId="165" fontId="7" fillId="2" borderId="0" xfId="0" applyNumberFormat="1" applyFont="1" applyFill="1" applyBorder="1" applyAlignment="1">
      <alignment horizontal="right" wrapText="1"/>
    </xf>
    <xf numFmtId="0" fontId="4" fillId="0" borderId="0" xfId="4"/>
    <xf numFmtId="49" fontId="4" fillId="0" borderId="0" xfId="4" applyNumberFormat="1" applyAlignment="1">
      <alignment horizontal="left"/>
    </xf>
    <xf numFmtId="0" fontId="4" fillId="0" borderId="0" xfId="4" applyAlignment="1">
      <alignment vertical="center"/>
    </xf>
    <xf numFmtId="0" fontId="4" fillId="4" borderId="0" xfId="0" applyFont="1" applyFill="1" applyBorder="1"/>
    <xf numFmtId="49" fontId="4" fillId="4" borderId="0" xfId="3" applyNumberFormat="1" applyFill="1" applyAlignment="1">
      <alignment horizontal="left" vertical="top"/>
    </xf>
    <xf numFmtId="0" fontId="4" fillId="4" borderId="0" xfId="3" applyFill="1"/>
    <xf numFmtId="49" fontId="4" fillId="4" borderId="0" xfId="3" applyNumberFormat="1" applyFill="1" applyAlignment="1">
      <alignment horizontal="center" vertical="top" wrapText="1"/>
    </xf>
    <xf numFmtId="49" fontId="4" fillId="4" borderId="0" xfId="3" applyNumberFormat="1" applyFill="1" applyAlignment="1">
      <alignment horizontal="left"/>
    </xf>
    <xf numFmtId="0" fontId="4" fillId="4" borderId="0" xfId="3" applyFill="1" applyAlignment="1">
      <alignment vertical="center"/>
    </xf>
    <xf numFmtId="0" fontId="21" fillId="4" borderId="0" xfId="0" applyFont="1" applyFill="1"/>
    <xf numFmtId="0" fontId="2" fillId="2" borderId="0" xfId="0" applyNumberFormat="1" applyFont="1" applyFill="1" applyBorder="1" applyAlignment="1">
      <alignment horizontal="left" indent="1"/>
    </xf>
    <xf numFmtId="164" fontId="23" fillId="2" borderId="0" xfId="0" applyNumberFormat="1" applyFont="1" applyFill="1" applyBorder="1" applyAlignment="1">
      <alignment horizontal="right"/>
    </xf>
    <xf numFmtId="2" fontId="23" fillId="2" borderId="0" xfId="0" applyNumberFormat="1" applyFont="1" applyFill="1" applyBorder="1" applyAlignment="1">
      <alignment horizontal="right"/>
    </xf>
    <xf numFmtId="0" fontId="23" fillId="2" borderId="0" xfId="0" applyFont="1" applyFill="1" applyBorder="1" applyAlignment="1">
      <alignment horizontal="right" wrapText="1"/>
    </xf>
    <xf numFmtId="0" fontId="24" fillId="2" borderId="0" xfId="0" applyFont="1" applyFill="1"/>
    <xf numFmtId="0" fontId="2" fillId="4" borderId="0" xfId="0" applyFont="1" applyFill="1" applyBorder="1"/>
    <xf numFmtId="164" fontId="2" fillId="2" borderId="0" xfId="0" applyNumberFormat="1" applyFont="1" applyFill="1" applyBorder="1"/>
    <xf numFmtId="2" fontId="4" fillId="2" borderId="0" xfId="0" applyNumberFormat="1" applyFont="1" applyFill="1" applyBorder="1"/>
    <xf numFmtId="2" fontId="21" fillId="2" borderId="0" xfId="0" applyNumberFormat="1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3" fontId="4" fillId="0" borderId="0" xfId="0" applyNumberFormat="1" applyFont="1"/>
    <xf numFmtId="0" fontId="2" fillId="6" borderId="0" xfId="0" applyFont="1" applyFill="1"/>
    <xf numFmtId="3" fontId="2" fillId="6" borderId="0" xfId="0" applyNumberFormat="1" applyFont="1" applyFill="1" applyBorder="1" applyAlignment="1">
      <alignment horizontal="right"/>
    </xf>
    <xf numFmtId="0" fontId="2" fillId="0" borderId="0" xfId="0" applyFont="1" applyFill="1"/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6" borderId="0" xfId="0" applyFont="1" applyFill="1" applyAlignment="1">
      <alignment horizontal="right"/>
    </xf>
    <xf numFmtId="0" fontId="4" fillId="4" borderId="0" xfId="3" applyFill="1"/>
    <xf numFmtId="0" fontId="7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/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/>
    </xf>
    <xf numFmtId="3" fontId="2" fillId="2" borderId="0" xfId="0" quotePrefix="1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2" fillId="4" borderId="0" xfId="0" applyNumberFormat="1" applyFont="1" applyFill="1" applyBorder="1" applyAlignment="1">
      <alignment horizontal="right"/>
    </xf>
    <xf numFmtId="0" fontId="2" fillId="0" borderId="0" xfId="0" applyFont="1" applyBorder="1"/>
    <xf numFmtId="0" fontId="1" fillId="4" borderId="0" xfId="0" applyFont="1" applyFill="1"/>
    <xf numFmtId="0" fontId="0" fillId="4" borderId="0" xfId="0" applyFill="1"/>
    <xf numFmtId="0" fontId="8" fillId="4" borderId="0" xfId="0" applyFont="1" applyFill="1" applyBorder="1"/>
    <xf numFmtId="0" fontId="7" fillId="4" borderId="0" xfId="0" applyFont="1" applyFill="1" applyBorder="1" applyAlignment="1">
      <alignment horizontal="right"/>
    </xf>
    <xf numFmtId="0" fontId="10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6" fillId="4" borderId="0" xfId="0" applyFont="1" applyFill="1" applyBorder="1"/>
    <xf numFmtId="0" fontId="7" fillId="4" borderId="0" xfId="0" applyNumberFormat="1" applyFont="1" applyFill="1" applyBorder="1" applyAlignment="1">
      <alignment horizontal="left" indent="1"/>
    </xf>
    <xf numFmtId="0" fontId="8" fillId="4" borderId="0" xfId="0" applyFont="1" applyFill="1" applyBorder="1" applyAlignment="1"/>
    <xf numFmtId="0" fontId="2" fillId="4" borderId="0" xfId="0" applyNumberFormat="1" applyFont="1" applyFill="1" applyBorder="1" applyAlignment="1">
      <alignment horizontal="left" indent="1"/>
    </xf>
    <xf numFmtId="165" fontId="2" fillId="4" borderId="0" xfId="0" applyNumberFormat="1" applyFont="1" applyFill="1" applyBorder="1" applyAlignment="1">
      <alignment horizontal="right"/>
    </xf>
    <xf numFmtId="0" fontId="2" fillId="4" borderId="0" xfId="0" applyFont="1" applyFill="1"/>
    <xf numFmtId="3" fontId="2" fillId="4" borderId="0" xfId="0" applyNumberFormat="1" applyFont="1" applyFill="1"/>
    <xf numFmtId="0" fontId="8" fillId="2" borderId="0" xfId="0" applyFont="1" applyFill="1" applyBorder="1" applyAlignment="1">
      <alignment horizontal="left"/>
    </xf>
    <xf numFmtId="0" fontId="1" fillId="4" borderId="0" xfId="0" applyFont="1" applyFill="1" applyBorder="1" applyAlignment="1"/>
    <xf numFmtId="0" fontId="16" fillId="4" borderId="0" xfId="0" applyFont="1" applyFill="1"/>
    <xf numFmtId="2" fontId="2" fillId="2" borderId="0" xfId="0" applyNumberFormat="1" applyFont="1" applyFill="1" applyBorder="1" applyAlignment="1"/>
    <xf numFmtId="0" fontId="2" fillId="0" borderId="0" xfId="0" applyFont="1"/>
    <xf numFmtId="0" fontId="16" fillId="0" borderId="0" xfId="0" applyFont="1"/>
    <xf numFmtId="0" fontId="13" fillId="4" borderId="0" xfId="0" applyFont="1" applyFill="1" applyBorder="1" applyAlignment="1">
      <alignment horizontal="right"/>
    </xf>
    <xf numFmtId="3" fontId="2" fillId="4" borderId="0" xfId="0" applyNumberFormat="1" applyFont="1" applyFill="1" applyBorder="1"/>
    <xf numFmtId="0" fontId="7" fillId="2" borderId="0" xfId="0" applyFont="1" applyFill="1" applyBorder="1" applyAlignment="1">
      <alignment horizontal="justify" wrapText="1"/>
    </xf>
    <xf numFmtId="0" fontId="1" fillId="0" borderId="0" xfId="0" applyFont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49" fontId="4" fillId="3" borderId="0" xfId="4" applyNumberFormat="1" applyFill="1" applyBorder="1" applyAlignment="1">
      <alignment horizontal="center" vertical="center" wrapText="1"/>
    </xf>
    <xf numFmtId="0" fontId="4" fillId="0" borderId="0" xfId="4" applyBorder="1"/>
    <xf numFmtId="0" fontId="1" fillId="4" borderId="0" xfId="0" applyFont="1" applyFill="1" applyBorder="1"/>
    <xf numFmtId="0" fontId="25" fillId="0" borderId="0" xfId="5" applyFont="1" applyBorder="1" applyAlignment="1">
      <alignment horizontal="right"/>
    </xf>
    <xf numFmtId="0" fontId="26" fillId="0" borderId="0" xfId="5" applyFont="1" applyAlignment="1"/>
    <xf numFmtId="0" fontId="26" fillId="0" borderId="0" xfId="5" applyFont="1" applyBorder="1" applyAlignment="1"/>
    <xf numFmtId="0" fontId="12" fillId="2" borderId="0" xfId="0" applyFont="1" applyFill="1" applyBorder="1" applyAlignment="1">
      <alignment horizontal="left" wrapText="1"/>
    </xf>
    <xf numFmtId="0" fontId="0" fillId="4" borderId="0" xfId="0" applyFill="1" applyBorder="1"/>
    <xf numFmtId="0" fontId="25" fillId="0" borderId="0" xfId="5" applyFont="1" applyBorder="1" applyAlignment="1">
      <alignment horizontal="right"/>
    </xf>
    <xf numFmtId="0" fontId="16" fillId="0" borderId="0" xfId="5" applyFont="1" applyBorder="1" applyAlignment="1" applyProtection="1">
      <protection locked="0"/>
    </xf>
    <xf numFmtId="0" fontId="1" fillId="2" borderId="2" xfId="0" applyFont="1" applyFill="1" applyBorder="1"/>
    <xf numFmtId="0" fontId="17" fillId="0" borderId="2" xfId="5" applyFont="1" applyBorder="1" applyAlignment="1">
      <alignment horizontal="right"/>
    </xf>
    <xf numFmtId="0" fontId="27" fillId="7" borderId="0" xfId="0" applyFont="1" applyFill="1" applyBorder="1" applyAlignment="1">
      <alignment horizontal="right" wrapText="1"/>
    </xf>
    <xf numFmtId="0" fontId="27" fillId="7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>
      <alignment horizontal="right"/>
    </xf>
    <xf numFmtId="0" fontId="25" fillId="0" borderId="2" xfId="5" applyFont="1" applyBorder="1" applyAlignment="1">
      <alignment horizontal="right"/>
    </xf>
    <xf numFmtId="0" fontId="6" fillId="7" borderId="0" xfId="0" applyFont="1" applyFill="1" applyBorder="1"/>
    <xf numFmtId="0" fontId="28" fillId="7" borderId="0" xfId="0" applyFont="1" applyFill="1" applyBorder="1"/>
    <xf numFmtId="0" fontId="29" fillId="7" borderId="0" xfId="0" applyFont="1" applyFill="1" applyBorder="1" applyAlignment="1">
      <alignment wrapText="1"/>
    </xf>
    <xf numFmtId="0" fontId="27" fillId="7" borderId="0" xfId="0" applyFont="1" applyFill="1" applyBorder="1" applyAlignment="1">
      <alignment wrapText="1"/>
    </xf>
    <xf numFmtId="0" fontId="28" fillId="7" borderId="0" xfId="0" applyFont="1" applyFill="1" applyBorder="1" applyAlignment="1">
      <alignment horizontal="left"/>
    </xf>
    <xf numFmtId="0" fontId="28" fillId="7" borderId="0" xfId="0" applyFont="1" applyFill="1" applyBorder="1" applyAlignment="1">
      <alignment horizontal="justify"/>
    </xf>
    <xf numFmtId="0" fontId="7" fillId="2" borderId="2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right"/>
    </xf>
    <xf numFmtId="2" fontId="6" fillId="2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28" fillId="7" borderId="0" xfId="0" applyFont="1" applyFill="1" applyBorder="1" applyAlignment="1">
      <alignment wrapText="1"/>
    </xf>
    <xf numFmtId="0" fontId="29" fillId="7" borderId="0" xfId="0" applyFont="1" applyFill="1" applyBorder="1"/>
    <xf numFmtId="0" fontId="30" fillId="7" borderId="0" xfId="0" applyFont="1" applyFill="1" applyBorder="1"/>
    <xf numFmtId="0" fontId="27" fillId="7" borderId="0" xfId="0" applyFont="1" applyFill="1" applyBorder="1" applyAlignment="1">
      <alignment horizontal="right"/>
    </xf>
    <xf numFmtId="0" fontId="27" fillId="7" borderId="0" xfId="0" applyFont="1" applyFill="1" applyBorder="1"/>
    <xf numFmtId="3" fontId="28" fillId="7" borderId="0" xfId="0" applyNumberFormat="1" applyFont="1" applyFill="1" applyBorder="1" applyAlignment="1">
      <alignment horizontal="right"/>
    </xf>
    <xf numFmtId="0" fontId="29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right" wrapText="1"/>
    </xf>
    <xf numFmtId="3" fontId="28" fillId="7" borderId="0" xfId="6" applyNumberFormat="1" applyFont="1" applyFill="1" applyAlignment="1" applyProtection="1">
      <alignment horizontal="right"/>
    </xf>
    <xf numFmtId="0" fontId="27" fillId="0" borderId="0" xfId="0" applyFont="1" applyFill="1" applyBorder="1" applyAlignment="1">
      <alignment wrapText="1"/>
    </xf>
    <xf numFmtId="164" fontId="28" fillId="7" borderId="0" xfId="0" applyNumberFormat="1" applyFont="1" applyFill="1" applyBorder="1" applyAlignment="1">
      <alignment horizontal="right"/>
    </xf>
    <xf numFmtId="0" fontId="27" fillId="7" borderId="0" xfId="0" applyFont="1" applyFill="1" applyBorder="1" applyAlignment="1">
      <alignment horizontal="center"/>
    </xf>
    <xf numFmtId="0" fontId="30" fillId="7" borderId="0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31" fillId="7" borderId="0" xfId="0" applyFont="1" applyFill="1" applyBorder="1" applyAlignment="1">
      <alignment horizontal="right"/>
    </xf>
    <xf numFmtId="0" fontId="23" fillId="2" borderId="2" xfId="0" applyFont="1" applyFill="1" applyBorder="1"/>
    <xf numFmtId="0" fontId="1" fillId="4" borderId="2" xfId="0" applyFont="1" applyFill="1" applyBorder="1"/>
    <xf numFmtId="3" fontId="28" fillId="7" borderId="0" xfId="0" applyNumberFormat="1" applyFont="1" applyFill="1"/>
    <xf numFmtId="0" fontId="2" fillId="4" borderId="2" xfId="0" applyFont="1" applyFill="1" applyBorder="1"/>
    <xf numFmtId="0" fontId="1" fillId="4" borderId="3" xfId="0" applyFont="1" applyFill="1" applyBorder="1"/>
    <xf numFmtId="0" fontId="25" fillId="0" borderId="3" xfId="5" applyFont="1" applyBorder="1" applyAlignment="1">
      <alignment horizontal="right"/>
    </xf>
    <xf numFmtId="0" fontId="2" fillId="2" borderId="2" xfId="0" applyNumberFormat="1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right" wrapText="1"/>
    </xf>
    <xf numFmtId="165" fontId="28" fillId="7" borderId="0" xfId="0" applyNumberFormat="1" applyFont="1" applyFill="1" applyBorder="1" applyAlignment="1">
      <alignment horizontal="right"/>
    </xf>
    <xf numFmtId="164" fontId="28" fillId="7" borderId="0" xfId="0" applyNumberFormat="1" applyFont="1" applyFill="1" applyBorder="1" applyAlignment="1">
      <alignment horizontal="right" wrapText="1"/>
    </xf>
    <xf numFmtId="0" fontId="28" fillId="7" borderId="0" xfId="0" applyFont="1" applyFill="1" applyBorder="1" applyAlignment="1">
      <alignment horizontal="right" wrapText="1"/>
    </xf>
    <xf numFmtId="4" fontId="28" fillId="7" borderId="0" xfId="0" applyNumberFormat="1" applyFont="1" applyFill="1" applyBorder="1" applyAlignment="1">
      <alignment horizontal="right"/>
    </xf>
    <xf numFmtId="2" fontId="28" fillId="7" borderId="0" xfId="0" applyNumberFormat="1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/>
    </xf>
    <xf numFmtId="0" fontId="16" fillId="0" borderId="3" xfId="5" applyFont="1" applyBorder="1" applyAlignment="1" applyProtection="1">
      <protection locked="0"/>
    </xf>
    <xf numFmtId="0" fontId="1" fillId="2" borderId="3" xfId="0" applyFont="1" applyFill="1" applyBorder="1"/>
    <xf numFmtId="164" fontId="4" fillId="2" borderId="2" xfId="0" applyNumberFormat="1" applyFont="1" applyFill="1" applyBorder="1"/>
    <xf numFmtId="0" fontId="1" fillId="0" borderId="2" xfId="0" applyFont="1" applyBorder="1"/>
    <xf numFmtId="0" fontId="2" fillId="2" borderId="0" xfId="0" applyFont="1" applyFill="1" applyAlignment="1">
      <alignment horizontal="left"/>
    </xf>
    <xf numFmtId="3" fontId="27" fillId="7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/>
    <xf numFmtId="3" fontId="2" fillId="0" borderId="0" xfId="0" applyNumberFormat="1" applyFont="1" applyAlignment="1"/>
    <xf numFmtId="0" fontId="28" fillId="7" borderId="0" xfId="0" applyFont="1" applyFill="1" applyAlignment="1">
      <alignment horizontal="left"/>
    </xf>
    <xf numFmtId="0" fontId="27" fillId="7" borderId="0" xfId="0" applyFont="1" applyFill="1" applyAlignment="1">
      <alignment horizontal="right"/>
    </xf>
    <xf numFmtId="0" fontId="2" fillId="2" borderId="2" xfId="0" applyFont="1" applyFill="1" applyBorder="1" applyAlignment="1">
      <alignment horizontal="left" indent="1"/>
    </xf>
    <xf numFmtId="0" fontId="27" fillId="7" borderId="0" xfId="0" applyFont="1" applyFill="1"/>
    <xf numFmtId="0" fontId="27" fillId="0" borderId="0" xfId="0" applyFont="1" applyFill="1" applyBorder="1"/>
    <xf numFmtId="0" fontId="27" fillId="0" borderId="0" xfId="0" applyFont="1" applyFill="1" applyBorder="1" applyAlignment="1">
      <alignment horizontal="right"/>
    </xf>
    <xf numFmtId="0" fontId="28" fillId="7" borderId="0" xfId="0" applyFont="1" applyFill="1" applyBorder="1" applyAlignment="1">
      <alignment horizontal="right"/>
    </xf>
    <xf numFmtId="0" fontId="28" fillId="7" borderId="0" xfId="0" applyNumberFormat="1" applyFont="1" applyFill="1" applyBorder="1"/>
    <xf numFmtId="3" fontId="28" fillId="7" borderId="0" xfId="0" applyNumberFormat="1" applyFont="1" applyFill="1" applyAlignment="1">
      <alignment horizontal="right"/>
    </xf>
    <xf numFmtId="0" fontId="28" fillId="7" borderId="0" xfId="0" applyFont="1" applyFill="1"/>
    <xf numFmtId="0" fontId="28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0" fontId="28" fillId="7" borderId="0" xfId="0" applyFont="1" applyFill="1" applyBorder="1" applyAlignment="1">
      <alignment horizontal="center" vertical="center" wrapText="1"/>
    </xf>
    <xf numFmtId="3" fontId="28" fillId="7" borderId="0" xfId="0" applyNumberFormat="1" applyFont="1" applyFill="1" applyBorder="1" applyAlignment="1">
      <alignment horizontal="right" vertical="center" wrapText="1"/>
    </xf>
    <xf numFmtId="164" fontId="28" fillId="7" borderId="0" xfId="0" applyNumberFormat="1" applyFont="1" applyFill="1" applyBorder="1" applyAlignment="1">
      <alignment horizontal="right" vertical="center" wrapText="1"/>
    </xf>
    <xf numFmtId="3" fontId="28" fillId="0" borderId="0" xfId="0" applyNumberFormat="1" applyFont="1" applyFill="1"/>
    <xf numFmtId="0" fontId="28" fillId="0" borderId="0" xfId="0" applyFont="1" applyFill="1" applyAlignment="1">
      <alignment horizontal="left"/>
    </xf>
    <xf numFmtId="0" fontId="27" fillId="0" borderId="0" xfId="0" applyFont="1" applyFill="1" applyAlignment="1">
      <alignment horizontal="right"/>
    </xf>
    <xf numFmtId="0" fontId="27" fillId="0" borderId="0" xfId="0" applyFont="1" applyFill="1"/>
    <xf numFmtId="0" fontId="28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5" fillId="0" borderId="2" xfId="5" applyFont="1" applyBorder="1" applyAlignment="1">
      <alignment horizontal="center"/>
    </xf>
    <xf numFmtId="0" fontId="4" fillId="4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/>
    </xf>
    <xf numFmtId="0" fontId="17" fillId="0" borderId="0" xfId="5" applyFont="1" applyBorder="1" applyAlignment="1"/>
    <xf numFmtId="0" fontId="25" fillId="0" borderId="0" xfId="5" applyFont="1" applyBorder="1" applyAlignment="1"/>
    <xf numFmtId="3" fontId="2" fillId="0" borderId="0" xfId="0" applyNumberFormat="1" applyFont="1"/>
    <xf numFmtId="3" fontId="2" fillId="0" borderId="0" xfId="0" applyNumberFormat="1" applyFont="1" applyBorder="1"/>
    <xf numFmtId="3" fontId="28" fillId="7" borderId="0" xfId="0" applyNumberFormat="1" applyFont="1" applyFill="1" applyBorder="1"/>
    <xf numFmtId="0" fontId="27" fillId="7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/>
    <xf numFmtId="0" fontId="27" fillId="7" borderId="0" xfId="0" applyFont="1" applyFill="1" applyBorder="1"/>
    <xf numFmtId="0" fontId="2" fillId="4" borderId="0" xfId="0" applyFont="1" applyFill="1" applyBorder="1"/>
    <xf numFmtId="0" fontId="1" fillId="4" borderId="0" xfId="0" applyFont="1" applyFill="1" applyBorder="1" applyAlignment="1"/>
    <xf numFmtId="49" fontId="4" fillId="4" borderId="0" xfId="3" applyNumberFormat="1" applyFill="1" applyAlignment="1">
      <alignment horizontal="center" vertical="center" wrapText="1"/>
    </xf>
    <xf numFmtId="0" fontId="4" fillId="4" borderId="0" xfId="3" applyFill="1"/>
    <xf numFmtId="0" fontId="32" fillId="7" borderId="0" xfId="0" applyFont="1" applyFill="1" applyBorder="1" applyAlignment="1">
      <alignment horizontal="right"/>
    </xf>
    <xf numFmtId="0" fontId="28" fillId="7" borderId="0" xfId="0" applyFont="1" applyFill="1" applyBorder="1" applyAlignment="1">
      <alignment horizontal="center" wrapText="1"/>
    </xf>
    <xf numFmtId="0" fontId="30" fillId="7" borderId="4" xfId="0" applyFont="1" applyFill="1" applyBorder="1"/>
    <xf numFmtId="0" fontId="28" fillId="7" borderId="4" xfId="0" applyFont="1" applyFill="1" applyBorder="1" applyAlignment="1">
      <alignment horizontal="right" wrapText="1"/>
    </xf>
    <xf numFmtId="0" fontId="28" fillId="7" borderId="4" xfId="0" applyFont="1" applyFill="1" applyBorder="1" applyAlignment="1">
      <alignment horizontal="center"/>
    </xf>
    <xf numFmtId="0" fontId="28" fillId="7" borderId="0" xfId="0" applyFont="1" applyFill="1" applyBorder="1" applyAlignment="1">
      <alignment horizontal="center"/>
    </xf>
    <xf numFmtId="0" fontId="33" fillId="7" borderId="0" xfId="0" applyFont="1" applyFill="1" applyBorder="1" applyAlignment="1">
      <alignment horizontal="right"/>
    </xf>
    <xf numFmtId="0" fontId="28" fillId="7" borderId="4" xfId="0" applyFont="1" applyFill="1" applyBorder="1" applyAlignment="1">
      <alignment horizontal="center" wrapText="1"/>
    </xf>
    <xf numFmtId="0" fontId="28" fillId="7" borderId="4" xfId="0" applyFont="1" applyFill="1" applyBorder="1"/>
    <xf numFmtId="0" fontId="28" fillId="7" borderId="0" xfId="0" applyFont="1" applyFill="1" applyBorder="1" applyAlignment="1">
      <alignment horizontal="justify" wrapText="1"/>
    </xf>
    <xf numFmtId="0" fontId="28" fillId="7" borderId="0" xfId="0" applyFont="1" applyFill="1" applyBorder="1" applyAlignment="1"/>
    <xf numFmtId="0" fontId="28" fillId="7" borderId="4" xfId="0" applyFont="1" applyFill="1" applyBorder="1" applyAlignment="1">
      <alignment horizontal="right"/>
    </xf>
    <xf numFmtId="0" fontId="32" fillId="7" borderId="0" xfId="0" applyFont="1" applyFill="1" applyBorder="1" applyAlignment="1">
      <alignment wrapText="1"/>
    </xf>
    <xf numFmtId="0" fontId="28" fillId="7" borderId="0" xfId="0" applyFont="1" applyFill="1" applyBorder="1" applyAlignment="1">
      <alignment horizontal="left" wrapText="1"/>
    </xf>
    <xf numFmtId="0" fontId="32" fillId="7" borderId="0" xfId="0" applyFont="1" applyFill="1" applyBorder="1" applyAlignment="1">
      <alignment horizontal="center" wrapText="1"/>
    </xf>
    <xf numFmtId="0" fontId="1" fillId="4" borderId="0" xfId="0" applyFont="1" applyFill="1" applyBorder="1" applyAlignment="1"/>
    <xf numFmtId="0" fontId="7" fillId="2" borderId="0" xfId="0" applyFont="1" applyFill="1" applyBorder="1" applyAlignment="1"/>
    <xf numFmtId="0" fontId="2" fillId="4" borderId="0" xfId="0" applyFont="1" applyFill="1" applyBorder="1"/>
    <xf numFmtId="0" fontId="16" fillId="0" borderId="0" xfId="0" applyFont="1" applyFill="1"/>
    <xf numFmtId="0" fontId="4" fillId="0" borderId="0" xfId="0" applyFont="1"/>
    <xf numFmtId="0" fontId="17" fillId="0" borderId="0" xfId="5" applyFont="1" applyBorder="1" applyAlignment="1">
      <alignment horizontal="right"/>
    </xf>
    <xf numFmtId="0" fontId="25" fillId="0" borderId="0" xfId="5" applyFont="1" applyBorder="1" applyAlignment="1">
      <alignment horizontal="right"/>
    </xf>
    <xf numFmtId="0" fontId="4" fillId="0" borderId="0" xfId="0" applyFont="1"/>
    <xf numFmtId="0" fontId="9" fillId="2" borderId="0" xfId="0" applyFont="1" applyFill="1" applyBorder="1" applyAlignment="1"/>
    <xf numFmtId="0" fontId="28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right" wrapText="1"/>
    </xf>
    <xf numFmtId="0" fontId="32" fillId="0" borderId="0" xfId="0" applyFont="1" applyFill="1" applyBorder="1" applyAlignment="1">
      <alignment horizontal="right"/>
    </xf>
    <xf numFmtId="0" fontId="1" fillId="2" borderId="5" xfId="0" applyFont="1" applyFill="1" applyBorder="1"/>
    <xf numFmtId="0" fontId="25" fillId="0" borderId="5" xfId="5" applyFont="1" applyBorder="1" applyAlignment="1">
      <alignment horizontal="right"/>
    </xf>
    <xf numFmtId="3" fontId="2" fillId="4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8" fillId="7" borderId="0" xfId="0" applyFont="1" applyFill="1" applyBorder="1" applyAlignment="1">
      <alignment horizontal="center" wrapText="1"/>
    </xf>
    <xf numFmtId="0" fontId="25" fillId="0" borderId="0" xfId="5" applyFont="1" applyBorder="1" applyAlignment="1">
      <alignment horizontal="right"/>
    </xf>
    <xf numFmtId="0" fontId="27" fillId="7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/>
    <xf numFmtId="0" fontId="4" fillId="0" borderId="0" xfId="0" applyFont="1"/>
    <xf numFmtId="0" fontId="28" fillId="7" borderId="0" xfId="0" applyFont="1" applyFill="1" applyBorder="1" applyAlignment="1">
      <alignment horizontal="center"/>
    </xf>
    <xf numFmtId="0" fontId="28" fillId="7" borderId="0" xfId="0" applyFont="1" applyFill="1" applyBorder="1"/>
    <xf numFmtId="0" fontId="28" fillId="7" borderId="0" xfId="0" applyFont="1" applyFill="1" applyBorder="1" applyAlignment="1">
      <alignment horizontal="center" wrapText="1"/>
    </xf>
    <xf numFmtId="0" fontId="25" fillId="0" borderId="0" xfId="5" applyFont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/>
    <xf numFmtId="0" fontId="28" fillId="7" borderId="0" xfId="0" applyFont="1" applyFill="1" applyBorder="1" applyAlignment="1">
      <alignment horizontal="center"/>
    </xf>
    <xf numFmtId="0" fontId="28" fillId="7" borderId="0" xfId="0" applyFont="1" applyFill="1" applyBorder="1"/>
    <xf numFmtId="0" fontId="17" fillId="0" borderId="0" xfId="5" applyFont="1" applyBorder="1" applyAlignment="1">
      <alignment horizontal="right"/>
    </xf>
    <xf numFmtId="0" fontId="28" fillId="7" borderId="0" xfId="0" applyFont="1" applyFill="1" applyBorder="1" applyAlignment="1">
      <alignment horizontal="center" wrapText="1"/>
    </xf>
    <xf numFmtId="0" fontId="28" fillId="7" borderId="4" xfId="0" applyFont="1" applyFill="1" applyBorder="1" applyAlignment="1">
      <alignment horizontal="center" wrapText="1"/>
    </xf>
    <xf numFmtId="0" fontId="25" fillId="0" borderId="0" xfId="5" applyFont="1" applyBorder="1" applyAlignment="1">
      <alignment horizontal="right"/>
    </xf>
    <xf numFmtId="0" fontId="27" fillId="7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17" fillId="0" borderId="0" xfId="5" applyFont="1" applyAlignment="1">
      <alignment horizontal="right"/>
    </xf>
    <xf numFmtId="49" fontId="4" fillId="3" borderId="0" xfId="4" applyNumberFormat="1" applyFill="1" applyBorder="1" applyAlignment="1">
      <alignment horizontal="center" vertical="center" wrapText="1"/>
    </xf>
    <xf numFmtId="0" fontId="4" fillId="0" borderId="0" xfId="4" applyBorder="1"/>
    <xf numFmtId="0" fontId="2" fillId="4" borderId="0" xfId="0" applyFont="1" applyFill="1" applyBorder="1"/>
    <xf numFmtId="0" fontId="1" fillId="0" borderId="1" xfId="0" applyFont="1" applyBorder="1"/>
    <xf numFmtId="49" fontId="4" fillId="3" borderId="0" xfId="0" applyNumberFormat="1" applyFont="1" applyFill="1" applyAlignment="1">
      <alignment horizontal="center" vertical="center" wrapText="1"/>
    </xf>
    <xf numFmtId="0" fontId="4" fillId="0" borderId="0" xfId="0" applyFont="1"/>
    <xf numFmtId="0" fontId="28" fillId="7" borderId="4" xfId="0" applyFont="1" applyFill="1" applyBorder="1" applyAlignment="1">
      <alignment horizontal="center"/>
    </xf>
    <xf numFmtId="0" fontId="18" fillId="0" borderId="0" xfId="5" applyFont="1" applyBorder="1" applyAlignment="1">
      <alignment horizontal="right"/>
    </xf>
    <xf numFmtId="0" fontId="34" fillId="0" borderId="0" xfId="5" applyFont="1" applyBorder="1" applyAlignment="1">
      <alignment horizontal="right"/>
    </xf>
    <xf numFmtId="0" fontId="1" fillId="4" borderId="0" xfId="0" applyFont="1" applyFill="1" applyBorder="1" applyAlignment="1"/>
    <xf numFmtId="0" fontId="28" fillId="7" borderId="0" xfId="0" applyFont="1" applyFill="1" applyBorder="1" applyAlignment="1">
      <alignment horizontal="center"/>
    </xf>
    <xf numFmtId="0" fontId="28" fillId="7" borderId="0" xfId="0" applyFont="1" applyFill="1" applyBorder="1"/>
    <xf numFmtId="49" fontId="4" fillId="4" borderId="0" xfId="3" applyNumberFormat="1" applyFill="1" applyAlignment="1">
      <alignment horizontal="center" vertical="center" wrapText="1"/>
    </xf>
    <xf numFmtId="0" fontId="4" fillId="4" borderId="0" xfId="3" applyFill="1"/>
    <xf numFmtId="49" fontId="4" fillId="4" borderId="0" xfId="3" applyNumberFormat="1" applyFill="1" applyAlignment="1">
      <alignment horizontal="center" vertical="top" wrapText="1"/>
    </xf>
    <xf numFmtId="0" fontId="1" fillId="2" borderId="0" xfId="0" applyFont="1" applyFill="1" applyBorder="1" applyAlignment="1">
      <alignment horizontal="right"/>
    </xf>
  </cellXfs>
  <cellStyles count="7">
    <cellStyle name="Normal" xfId="0" builtinId="0"/>
    <cellStyle name="Normal 2" xfId="1" xr:uid="{00000000-0005-0000-0000-000001000000}"/>
    <cellStyle name="Normal 5" xfId="2" xr:uid="{00000000-0005-0000-0000-000002000000}"/>
    <cellStyle name="Normal_II_14" xfId="3" xr:uid="{00000000-0005-0000-0000-000003000000}"/>
    <cellStyle name="Normal_II_4_5" xfId="4" xr:uid="{00000000-0005-0000-0000-000004000000}"/>
    <cellStyle name="Normal_JUanC1" xfId="5" xr:uid="{00000000-0005-0000-0000-000005000000}"/>
    <cellStyle name="Normal_PO-11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1437" name="9 Imagen" descr="Logo Izquierda Oficial PUBLICACION.jpg">
          <a:extLst>
            <a:ext uri="{FF2B5EF4-FFF2-40B4-BE49-F238E27FC236}">
              <a16:creationId xmlns:a16="http://schemas.microsoft.com/office/drawing/2014/main" id="{BFEEEBAD-CC34-41D0-9B64-1FD33F7C8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2461" name="9 Imagen" descr="Logo Izquierda Oficial PUBLICACION.jpg">
          <a:extLst>
            <a:ext uri="{FF2B5EF4-FFF2-40B4-BE49-F238E27FC236}">
              <a16:creationId xmlns:a16="http://schemas.microsoft.com/office/drawing/2014/main" id="{55DDD7CC-12FA-4152-BF92-174E2A828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3486" name="5 Imagen" descr="Logo Izquierda Oficial PUBLICACION.jpg">
          <a:extLst>
            <a:ext uri="{FF2B5EF4-FFF2-40B4-BE49-F238E27FC236}">
              <a16:creationId xmlns:a16="http://schemas.microsoft.com/office/drawing/2014/main" id="{7AF974CB-F96D-4EFB-9443-397162514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4510" name="3 Imagen" descr="Logo Izquierda Oficial PUBLICACION.jpg">
          <a:extLst>
            <a:ext uri="{FF2B5EF4-FFF2-40B4-BE49-F238E27FC236}">
              <a16:creationId xmlns:a16="http://schemas.microsoft.com/office/drawing/2014/main" id="{B88AD228-B73A-4573-95CB-E7B542966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5534" name="3 Imagen" descr="Logo Izquierda Oficial PUBLICACION.jpg">
          <a:extLst>
            <a:ext uri="{FF2B5EF4-FFF2-40B4-BE49-F238E27FC236}">
              <a16:creationId xmlns:a16="http://schemas.microsoft.com/office/drawing/2014/main" id="{07A504CF-B1D8-4FB8-83B5-811ED056F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7681</xdr:colOff>
      <xdr:row>0</xdr:row>
      <xdr:rowOff>0</xdr:rowOff>
    </xdr:from>
    <xdr:to>
      <xdr:col>0</xdr:col>
      <xdr:colOff>937321</xdr:colOff>
      <xdr:row>1</xdr:row>
      <xdr:rowOff>182880</xdr:rowOff>
    </xdr:to>
    <xdr:pic>
      <xdr:nvPicPr>
        <xdr:cNvPr id="6971" name="5 Imagen" descr="Logo Izquierda Oficial PUBLICACION.jpg">
          <a:extLst>
            <a:ext uri="{FF2B5EF4-FFF2-40B4-BE49-F238E27FC236}">
              <a16:creationId xmlns:a16="http://schemas.microsoft.com/office/drawing/2014/main" id="{583895BD-A0F6-4839-8B1F-0683FD255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0"/>
          <a:ext cx="929640" cy="374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66</xdr:row>
      <xdr:rowOff>7559</xdr:rowOff>
    </xdr:from>
    <xdr:to>
      <xdr:col>0</xdr:col>
      <xdr:colOff>937321</xdr:colOff>
      <xdr:row>67</xdr:row>
      <xdr:rowOff>191976</xdr:rowOff>
    </xdr:to>
    <xdr:pic>
      <xdr:nvPicPr>
        <xdr:cNvPr id="6972" name="6 Imagen" descr="Logo Izquierda Oficial PUBLICACION.jpg">
          <a:extLst>
            <a:ext uri="{FF2B5EF4-FFF2-40B4-BE49-F238E27FC236}">
              <a16:creationId xmlns:a16="http://schemas.microsoft.com/office/drawing/2014/main" id="{40B584D9-4800-4703-9551-503C0161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9355886"/>
          <a:ext cx="929640" cy="376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7681</xdr:colOff>
      <xdr:row>0</xdr:row>
      <xdr:rowOff>0</xdr:rowOff>
    </xdr:from>
    <xdr:to>
      <xdr:col>0</xdr:col>
      <xdr:colOff>937321</xdr:colOff>
      <xdr:row>1</xdr:row>
      <xdr:rowOff>182880</xdr:rowOff>
    </xdr:to>
    <xdr:pic>
      <xdr:nvPicPr>
        <xdr:cNvPr id="2" name="5 Imagen" descr="Logo Izquierda Oficial PUBLICACION.jpg">
          <a:extLst>
            <a:ext uri="{FF2B5EF4-FFF2-40B4-BE49-F238E27FC236}">
              <a16:creationId xmlns:a16="http://schemas.microsoft.com/office/drawing/2014/main" id="{15E8071D-28F7-4499-B044-E6A74EC0D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68</xdr:row>
      <xdr:rowOff>13704</xdr:rowOff>
    </xdr:from>
    <xdr:to>
      <xdr:col>0</xdr:col>
      <xdr:colOff>937321</xdr:colOff>
      <xdr:row>70</xdr:row>
      <xdr:rowOff>7621</xdr:rowOff>
    </xdr:to>
    <xdr:pic>
      <xdr:nvPicPr>
        <xdr:cNvPr id="3" name="6 Imagen" descr="Logo Izquierda Oficial PUBLICACION.jpg">
          <a:extLst>
            <a:ext uri="{FF2B5EF4-FFF2-40B4-BE49-F238E27FC236}">
              <a16:creationId xmlns:a16="http://schemas.microsoft.com/office/drawing/2014/main" id="{42F177DA-FA92-4BB6-AA1E-4ABB9160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9225301"/>
          <a:ext cx="929640" cy="374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9538" name="16 Imagen" descr="Logo Izquierda Oficial PUBLICACION.jpg">
          <a:extLst>
            <a:ext uri="{FF2B5EF4-FFF2-40B4-BE49-F238E27FC236}">
              <a16:creationId xmlns:a16="http://schemas.microsoft.com/office/drawing/2014/main" id="{BC6CF655-2F0D-4DEC-B6D8-FB13B8A30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22799</xdr:rowOff>
    </xdr:from>
    <xdr:to>
      <xdr:col>0</xdr:col>
      <xdr:colOff>929640</xdr:colOff>
      <xdr:row>47</xdr:row>
      <xdr:rowOff>22799</xdr:rowOff>
    </xdr:to>
    <xdr:pic>
      <xdr:nvPicPr>
        <xdr:cNvPr id="29539" name="17 Imagen" descr="Logo Izquierda Oficial PUBLICACION.jpg">
          <a:extLst>
            <a:ext uri="{FF2B5EF4-FFF2-40B4-BE49-F238E27FC236}">
              <a16:creationId xmlns:a16="http://schemas.microsoft.com/office/drawing/2014/main" id="{8AC53A5F-A2C3-4AF4-9605-55D3CCB8B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4069"/>
          <a:ext cx="929640" cy="384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15240</xdr:rowOff>
    </xdr:from>
    <xdr:to>
      <xdr:col>0</xdr:col>
      <xdr:colOff>929640</xdr:colOff>
      <xdr:row>94</xdr:row>
      <xdr:rowOff>15240</xdr:rowOff>
    </xdr:to>
    <xdr:pic>
      <xdr:nvPicPr>
        <xdr:cNvPr id="29540" name="18 Imagen" descr="Logo Izquierda Oficial PUBLICACION.jpg">
          <a:extLst>
            <a:ext uri="{FF2B5EF4-FFF2-40B4-BE49-F238E27FC236}">
              <a16:creationId xmlns:a16="http://schemas.microsoft.com/office/drawing/2014/main" id="{BE62E44D-EA56-4B94-BCC3-CE0A32F8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8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30480</xdr:rowOff>
    </xdr:from>
    <xdr:to>
      <xdr:col>0</xdr:col>
      <xdr:colOff>929640</xdr:colOff>
      <xdr:row>140</xdr:row>
      <xdr:rowOff>30480</xdr:rowOff>
    </xdr:to>
    <xdr:pic>
      <xdr:nvPicPr>
        <xdr:cNvPr id="29541" name="19 Imagen" descr="Logo Izquierda Oficial PUBLICACION.jpg">
          <a:extLst>
            <a:ext uri="{FF2B5EF4-FFF2-40B4-BE49-F238E27FC236}">
              <a16:creationId xmlns:a16="http://schemas.microsoft.com/office/drawing/2014/main" id="{9624D968-4354-4D23-B707-21097A193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4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15240</xdr:rowOff>
    </xdr:from>
    <xdr:to>
      <xdr:col>0</xdr:col>
      <xdr:colOff>929640</xdr:colOff>
      <xdr:row>185</xdr:row>
      <xdr:rowOff>15241</xdr:rowOff>
    </xdr:to>
    <xdr:pic>
      <xdr:nvPicPr>
        <xdr:cNvPr id="29542" name="20 Imagen" descr="Logo Izquierda Oficial PUBLICACION.jpg">
          <a:extLst>
            <a:ext uri="{FF2B5EF4-FFF2-40B4-BE49-F238E27FC236}">
              <a16:creationId xmlns:a16="http://schemas.microsoft.com/office/drawing/2014/main" id="{CB310667-B3FE-43C1-ABD0-EF6E9DE49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33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229</xdr:row>
      <xdr:rowOff>30480</xdr:rowOff>
    </xdr:from>
    <xdr:to>
      <xdr:col>0</xdr:col>
      <xdr:colOff>929640</xdr:colOff>
      <xdr:row>231</xdr:row>
      <xdr:rowOff>30481</xdr:rowOff>
    </xdr:to>
    <xdr:pic>
      <xdr:nvPicPr>
        <xdr:cNvPr id="29543" name="21 Imagen" descr="Logo Izquierda Oficial PUBLICACION.jpg">
          <a:extLst>
            <a:ext uri="{FF2B5EF4-FFF2-40B4-BE49-F238E27FC236}">
              <a16:creationId xmlns:a16="http://schemas.microsoft.com/office/drawing/2014/main" id="{2C7F5FC1-1489-47B4-BC59-071942D2C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081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22860</xdr:rowOff>
    </xdr:from>
    <xdr:to>
      <xdr:col>0</xdr:col>
      <xdr:colOff>929640</xdr:colOff>
      <xdr:row>279</xdr:row>
      <xdr:rowOff>7621</xdr:rowOff>
    </xdr:to>
    <xdr:pic>
      <xdr:nvPicPr>
        <xdr:cNvPr id="29544" name="27 Imagen" descr="Logo Izquierda Oficial PUBLICACION.jpg">
          <a:extLst>
            <a:ext uri="{FF2B5EF4-FFF2-40B4-BE49-F238E27FC236}">
              <a16:creationId xmlns:a16="http://schemas.microsoft.com/office/drawing/2014/main" id="{775479E1-C4D7-4B26-A4DF-C22E74F3C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271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" name="16 Imagen" descr="Logo Izquierda Oficial PUBLICACION.jpg">
          <a:extLst>
            <a:ext uri="{FF2B5EF4-FFF2-40B4-BE49-F238E27FC236}">
              <a16:creationId xmlns:a16="http://schemas.microsoft.com/office/drawing/2014/main" id="{E4CE0A18-7571-42C6-92E5-C14E91DC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22799</xdr:rowOff>
    </xdr:from>
    <xdr:to>
      <xdr:col>0</xdr:col>
      <xdr:colOff>929640</xdr:colOff>
      <xdr:row>47</xdr:row>
      <xdr:rowOff>22799</xdr:rowOff>
    </xdr:to>
    <xdr:pic>
      <xdr:nvPicPr>
        <xdr:cNvPr id="3" name="17 Imagen" descr="Logo Izquierda Oficial PUBLICACION.jpg">
          <a:extLst>
            <a:ext uri="{FF2B5EF4-FFF2-40B4-BE49-F238E27FC236}">
              <a16:creationId xmlns:a16="http://schemas.microsoft.com/office/drawing/2014/main" id="{13310D6F-213F-49A9-B0F5-FE9406B0E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79859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</xdr:row>
      <xdr:rowOff>39821</xdr:rowOff>
    </xdr:from>
    <xdr:to>
      <xdr:col>0</xdr:col>
      <xdr:colOff>929640</xdr:colOff>
      <xdr:row>95</xdr:row>
      <xdr:rowOff>39821</xdr:rowOff>
    </xdr:to>
    <xdr:pic>
      <xdr:nvPicPr>
        <xdr:cNvPr id="4" name="18 Imagen" descr="Logo Izquierda Oficial PUBLICACION.jpg">
          <a:extLst>
            <a:ext uri="{FF2B5EF4-FFF2-40B4-BE49-F238E27FC236}">
              <a16:creationId xmlns:a16="http://schemas.microsoft.com/office/drawing/2014/main" id="{BD83E3E0-D538-4190-BB0A-2D089035E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8611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139</xdr:row>
      <xdr:rowOff>30480</xdr:rowOff>
    </xdr:from>
    <xdr:to>
      <xdr:col>0</xdr:col>
      <xdr:colOff>929640</xdr:colOff>
      <xdr:row>141</xdr:row>
      <xdr:rowOff>30480</xdr:rowOff>
    </xdr:to>
    <xdr:pic>
      <xdr:nvPicPr>
        <xdr:cNvPr id="5" name="19 Imagen" descr="Logo Izquierda Oficial PUBLICACION.jpg">
          <a:extLst>
            <a:ext uri="{FF2B5EF4-FFF2-40B4-BE49-F238E27FC236}">
              <a16:creationId xmlns:a16="http://schemas.microsoft.com/office/drawing/2014/main" id="{43D8EDDF-599E-411D-8AA3-4E52319AE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4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21385</xdr:rowOff>
    </xdr:from>
    <xdr:to>
      <xdr:col>0</xdr:col>
      <xdr:colOff>929640</xdr:colOff>
      <xdr:row>187</xdr:row>
      <xdr:rowOff>21386</xdr:rowOff>
    </xdr:to>
    <xdr:pic>
      <xdr:nvPicPr>
        <xdr:cNvPr id="6" name="20 Imagen" descr="Logo Izquierda Oficial PUBLICACION.jpg">
          <a:extLst>
            <a:ext uri="{FF2B5EF4-FFF2-40B4-BE49-F238E27FC236}">
              <a16:creationId xmlns:a16="http://schemas.microsoft.com/office/drawing/2014/main" id="{DD9351AA-0070-44F7-BED4-6ACA51214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51143"/>
          <a:ext cx="92964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231</xdr:row>
      <xdr:rowOff>30480</xdr:rowOff>
    </xdr:from>
    <xdr:to>
      <xdr:col>0</xdr:col>
      <xdr:colOff>929640</xdr:colOff>
      <xdr:row>233</xdr:row>
      <xdr:rowOff>30481</xdr:rowOff>
    </xdr:to>
    <xdr:pic>
      <xdr:nvPicPr>
        <xdr:cNvPr id="7" name="21 Imagen" descr="Logo Izquierda Oficial PUBLICACION.jpg">
          <a:extLst>
            <a:ext uri="{FF2B5EF4-FFF2-40B4-BE49-F238E27FC236}">
              <a16:creationId xmlns:a16="http://schemas.microsoft.com/office/drawing/2014/main" id="{48BCC6A5-7C81-4A2A-938C-6C45C17EF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08160"/>
          <a:ext cx="92964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279</xdr:row>
      <xdr:rowOff>22860</xdr:rowOff>
    </xdr:from>
    <xdr:to>
      <xdr:col>0</xdr:col>
      <xdr:colOff>929640</xdr:colOff>
      <xdr:row>281</xdr:row>
      <xdr:rowOff>7621</xdr:rowOff>
    </xdr:to>
    <xdr:pic>
      <xdr:nvPicPr>
        <xdr:cNvPr id="8" name="27 Imagen" descr="Logo Izquierda Oficial PUBLICACION.jpg">
          <a:extLst>
            <a:ext uri="{FF2B5EF4-FFF2-40B4-BE49-F238E27FC236}">
              <a16:creationId xmlns:a16="http://schemas.microsoft.com/office/drawing/2014/main" id="{7E0D8F5A-6DE8-4745-BB0E-C5C06024E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27120"/>
          <a:ext cx="929640" cy="365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8605" name="9 Imagen" descr="Logo Izquierda Oficial PUBLICACION.jpg">
          <a:extLst>
            <a:ext uri="{FF2B5EF4-FFF2-40B4-BE49-F238E27FC236}">
              <a16:creationId xmlns:a16="http://schemas.microsoft.com/office/drawing/2014/main" id="{9E3DF167-940F-4112-847A-EF0FD96F8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9630" name="2 Imagen" descr="Logo Izquierda Oficial PUBLICACION.jpg">
          <a:extLst>
            <a:ext uri="{FF2B5EF4-FFF2-40B4-BE49-F238E27FC236}">
              <a16:creationId xmlns:a16="http://schemas.microsoft.com/office/drawing/2014/main" id="{762A2F63-D711-42B0-935C-8518B2801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0654" name="3 Imagen" descr="Logo Izquierda Oficial PUBLICACION.jpg">
          <a:extLst>
            <a:ext uri="{FF2B5EF4-FFF2-40B4-BE49-F238E27FC236}">
              <a16:creationId xmlns:a16="http://schemas.microsoft.com/office/drawing/2014/main" id="{035EA535-4360-4B76-A159-6768275B1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2091" name="5 Imagen" descr="Logo Izquierda Oficial PUBLICACION.jpg">
          <a:extLst>
            <a:ext uri="{FF2B5EF4-FFF2-40B4-BE49-F238E27FC236}">
              <a16:creationId xmlns:a16="http://schemas.microsoft.com/office/drawing/2014/main" id="{1A5B911C-F8BC-4EFA-9D8F-CE0865303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15240</xdr:rowOff>
    </xdr:from>
    <xdr:to>
      <xdr:col>0</xdr:col>
      <xdr:colOff>929640</xdr:colOff>
      <xdr:row>58</xdr:row>
      <xdr:rowOff>15241</xdr:rowOff>
    </xdr:to>
    <xdr:pic>
      <xdr:nvPicPr>
        <xdr:cNvPr id="12092" name="6 Imagen" descr="Logo Izquierda Oficial PUBLICACION.jpg">
          <a:extLst>
            <a:ext uri="{FF2B5EF4-FFF2-40B4-BE49-F238E27FC236}">
              <a16:creationId xmlns:a16="http://schemas.microsoft.com/office/drawing/2014/main" id="{7CF3C87C-6FEA-4F8C-9CBE-854DC84F0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64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2702" name="2 Imagen" descr="Logo Izquierda Oficial PUBLICACION.jpg">
          <a:extLst>
            <a:ext uri="{FF2B5EF4-FFF2-40B4-BE49-F238E27FC236}">
              <a16:creationId xmlns:a16="http://schemas.microsoft.com/office/drawing/2014/main" id="{19AC5EAF-58C4-4759-A752-F50A5EF9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3726" name="3 Imagen" descr="Logo Izquierda Oficial PUBLICACION.jpg">
          <a:extLst>
            <a:ext uri="{FF2B5EF4-FFF2-40B4-BE49-F238E27FC236}">
              <a16:creationId xmlns:a16="http://schemas.microsoft.com/office/drawing/2014/main" id="{6775E8E9-79D0-4468-B35F-2D0136010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4750" name="2 Imagen" descr="Logo Izquierda Oficial PUBLICACION.jpg">
          <a:extLst>
            <a:ext uri="{FF2B5EF4-FFF2-40B4-BE49-F238E27FC236}">
              <a16:creationId xmlns:a16="http://schemas.microsoft.com/office/drawing/2014/main" id="{C325151C-C428-4E4C-BFDC-F9D53443B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7681</xdr:colOff>
      <xdr:row>0</xdr:row>
      <xdr:rowOff>7681</xdr:rowOff>
    </xdr:from>
    <xdr:to>
      <xdr:col>0</xdr:col>
      <xdr:colOff>937321</xdr:colOff>
      <xdr:row>1</xdr:row>
      <xdr:rowOff>190561</xdr:rowOff>
    </xdr:to>
    <xdr:pic>
      <xdr:nvPicPr>
        <xdr:cNvPr id="30292" name="25 Imagen" descr="Logo Izquierda Oficial PUBLICACION.jpg">
          <a:extLst>
            <a:ext uri="{FF2B5EF4-FFF2-40B4-BE49-F238E27FC236}">
              <a16:creationId xmlns:a16="http://schemas.microsoft.com/office/drawing/2014/main" id="{B9B238CE-8079-4BAA-ADC8-F102CDA7A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7681"/>
          <a:ext cx="929640" cy="374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52</xdr:row>
      <xdr:rowOff>22677</xdr:rowOff>
    </xdr:from>
    <xdr:to>
      <xdr:col>0</xdr:col>
      <xdr:colOff>937321</xdr:colOff>
      <xdr:row>54</xdr:row>
      <xdr:rowOff>22677</xdr:rowOff>
    </xdr:to>
    <xdr:pic>
      <xdr:nvPicPr>
        <xdr:cNvPr id="30293" name="26 Imagen" descr="Logo Izquierda Oficial PUBLICACION.jpg">
          <a:extLst>
            <a:ext uri="{FF2B5EF4-FFF2-40B4-BE49-F238E27FC236}">
              <a16:creationId xmlns:a16="http://schemas.microsoft.com/office/drawing/2014/main" id="{81892C67-C34F-4D29-9437-A75BD891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9209693"/>
          <a:ext cx="929640" cy="384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109</xdr:row>
      <xdr:rowOff>22738</xdr:rowOff>
    </xdr:from>
    <xdr:to>
      <xdr:col>0</xdr:col>
      <xdr:colOff>937321</xdr:colOff>
      <xdr:row>111</xdr:row>
      <xdr:rowOff>15118</xdr:rowOff>
    </xdr:to>
    <xdr:pic>
      <xdr:nvPicPr>
        <xdr:cNvPr id="30294" name="27 Imagen" descr="Logo Izquierda Oficial PUBLICACION.jpg">
          <a:extLst>
            <a:ext uri="{FF2B5EF4-FFF2-40B4-BE49-F238E27FC236}">
              <a16:creationId xmlns:a16="http://schemas.microsoft.com/office/drawing/2014/main" id="{723B3275-ED14-4B7D-B892-367B4BB27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18281548"/>
          <a:ext cx="929640" cy="376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156</xdr:row>
      <xdr:rowOff>30358</xdr:rowOff>
    </xdr:from>
    <xdr:to>
      <xdr:col>0</xdr:col>
      <xdr:colOff>937321</xdr:colOff>
      <xdr:row>158</xdr:row>
      <xdr:rowOff>22737</xdr:rowOff>
    </xdr:to>
    <xdr:pic>
      <xdr:nvPicPr>
        <xdr:cNvPr id="30295" name="28 Imagen" descr="Logo Izquierda Oficial PUBLICACION.jpg">
          <a:extLst>
            <a:ext uri="{FF2B5EF4-FFF2-40B4-BE49-F238E27FC236}">
              <a16:creationId xmlns:a16="http://schemas.microsoft.com/office/drawing/2014/main" id="{56FFC043-D962-4511-B9B9-118FA0DA4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27414733"/>
          <a:ext cx="929640" cy="37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205</xdr:row>
      <xdr:rowOff>22860</xdr:rowOff>
    </xdr:from>
    <xdr:to>
      <xdr:col>0</xdr:col>
      <xdr:colOff>937321</xdr:colOff>
      <xdr:row>207</xdr:row>
      <xdr:rowOff>15239</xdr:rowOff>
    </xdr:to>
    <xdr:pic>
      <xdr:nvPicPr>
        <xdr:cNvPr id="30296" name="29 Imagen" descr="Logo Izquierda Oficial PUBLICACION.jpg">
          <a:extLst>
            <a:ext uri="{FF2B5EF4-FFF2-40B4-BE49-F238E27FC236}">
              <a16:creationId xmlns:a16="http://schemas.microsoft.com/office/drawing/2014/main" id="{20135B88-A37F-4B2E-8F56-F3DFECD04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36425259"/>
          <a:ext cx="929640" cy="37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7681</xdr:colOff>
      <xdr:row>256</xdr:row>
      <xdr:rowOff>22860</xdr:rowOff>
    </xdr:from>
    <xdr:to>
      <xdr:col>0</xdr:col>
      <xdr:colOff>937321</xdr:colOff>
      <xdr:row>258</xdr:row>
      <xdr:rowOff>15240</xdr:rowOff>
    </xdr:to>
    <xdr:pic>
      <xdr:nvPicPr>
        <xdr:cNvPr id="30297" name="30 Imagen" descr="Logo Izquierda Oficial PUBLICACION.jpg">
          <a:extLst>
            <a:ext uri="{FF2B5EF4-FFF2-40B4-BE49-F238E27FC236}">
              <a16:creationId xmlns:a16="http://schemas.microsoft.com/office/drawing/2014/main" id="{26C74A22-247D-4341-A958-F225775B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" y="45612275"/>
          <a:ext cx="929640" cy="376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V73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5" width="18.6640625" style="1" customWidth="1"/>
    <col min="6" max="17" width="11.44140625" style="8"/>
    <col min="18" max="16384" width="11.44140625" style="9"/>
  </cols>
  <sheetData>
    <row r="1" spans="1:17" ht="15" customHeight="1"/>
    <row r="2" spans="1:17" ht="15" customHeight="1">
      <c r="A2" s="2"/>
      <c r="B2" s="291" t="s">
        <v>350</v>
      </c>
      <c r="C2" s="291"/>
      <c r="D2" s="291"/>
      <c r="E2" s="291"/>
      <c r="F2" s="7"/>
    </row>
    <row r="3" spans="1:17" ht="4.95" customHeight="1">
      <c r="A3" s="145"/>
      <c r="B3" s="146"/>
      <c r="C3" s="146"/>
      <c r="D3" s="146"/>
      <c r="E3" s="146"/>
      <c r="F3" s="7"/>
    </row>
    <row r="4" spans="1:17" ht="6.75" customHeight="1">
      <c r="A4" s="2"/>
      <c r="B4" s="2"/>
      <c r="C4" s="2"/>
      <c r="D4" s="2"/>
      <c r="E4" s="2"/>
    </row>
    <row r="5" spans="1:17" ht="15" customHeight="1">
      <c r="A5" s="144" t="s">
        <v>351</v>
      </c>
      <c r="B5" s="139"/>
      <c r="C5" s="139"/>
      <c r="D5" s="139"/>
      <c r="E5" s="139"/>
    </row>
    <row r="6" spans="1:17" ht="9" customHeight="1">
      <c r="A6" s="144"/>
      <c r="B6" s="139"/>
      <c r="C6" s="139"/>
      <c r="D6" s="139"/>
      <c r="E6" s="139"/>
    </row>
    <row r="7" spans="1:17" ht="11.1" customHeight="1">
      <c r="A7" s="292"/>
      <c r="B7" s="293" t="s">
        <v>323</v>
      </c>
      <c r="C7" s="293"/>
      <c r="D7" s="293"/>
      <c r="E7" s="243" t="s">
        <v>303</v>
      </c>
    </row>
    <row r="8" spans="1:17" ht="12" customHeight="1">
      <c r="A8" s="292"/>
      <c r="B8" s="191" t="s">
        <v>0</v>
      </c>
      <c r="C8" s="191" t="s">
        <v>309</v>
      </c>
      <c r="D8" s="191" t="s">
        <v>310</v>
      </c>
      <c r="E8" s="243" t="s">
        <v>304</v>
      </c>
    </row>
    <row r="9" spans="1:17" ht="12.9" customHeight="1">
      <c r="A9" s="244" t="s">
        <v>282</v>
      </c>
      <c r="B9" s="191" t="s">
        <v>281</v>
      </c>
      <c r="C9" s="191" t="s">
        <v>281</v>
      </c>
      <c r="D9" s="191" t="s">
        <v>281</v>
      </c>
      <c r="E9" s="243" t="s">
        <v>444</v>
      </c>
      <c r="I9" s="62"/>
    </row>
    <row r="10" spans="1:17" ht="4.95" customHeight="1">
      <c r="A10" s="244"/>
      <c r="B10" s="191"/>
      <c r="C10" s="191"/>
      <c r="D10" s="191"/>
      <c r="E10" s="243"/>
      <c r="I10" s="62"/>
    </row>
    <row r="11" spans="1:17" s="262" customFormat="1" ht="4.95" customHeight="1">
      <c r="A11" s="267"/>
      <c r="B11" s="268"/>
      <c r="C11" s="268"/>
      <c r="D11" s="268"/>
      <c r="E11" s="269"/>
      <c r="F11" s="8"/>
      <c r="G11" s="8"/>
      <c r="H11" s="8"/>
      <c r="I11" s="62"/>
      <c r="J11" s="8"/>
      <c r="K11" s="8"/>
      <c r="L11" s="8"/>
      <c r="M11" s="8"/>
      <c r="N11" s="8"/>
      <c r="O11" s="8"/>
      <c r="P11" s="8"/>
      <c r="Q11" s="8"/>
    </row>
    <row r="12" spans="1:17" ht="11.1" customHeight="1">
      <c r="A12" s="12">
        <v>1966</v>
      </c>
      <c r="B12" s="13">
        <v>264022</v>
      </c>
      <c r="C12" s="13">
        <v>135580</v>
      </c>
      <c r="D12" s="13">
        <v>128442</v>
      </c>
      <c r="E12" s="14">
        <v>33.1</v>
      </c>
      <c r="F12" s="61"/>
    </row>
    <row r="13" spans="1:17" ht="10.5" customHeight="1">
      <c r="A13" s="12">
        <v>1967</v>
      </c>
      <c r="B13" s="13">
        <v>257942</v>
      </c>
      <c r="C13" s="13">
        <v>132550</v>
      </c>
      <c r="D13" s="13">
        <v>125392</v>
      </c>
      <c r="E13" s="14">
        <v>31.7</v>
      </c>
    </row>
    <row r="14" spans="1:17" ht="10.5" customHeight="1">
      <c r="A14" s="12">
        <v>1968</v>
      </c>
      <c r="B14" s="13">
        <v>251857</v>
      </c>
      <c r="C14" s="13">
        <v>129376</v>
      </c>
      <c r="D14" s="13">
        <v>122481</v>
      </c>
      <c r="E14" s="14">
        <v>30.4</v>
      </c>
    </row>
    <row r="15" spans="1:17" ht="10.5" customHeight="1">
      <c r="A15" s="12">
        <v>1969</v>
      </c>
      <c r="B15" s="13">
        <v>246005</v>
      </c>
      <c r="C15" s="13">
        <v>126506</v>
      </c>
      <c r="D15" s="13">
        <v>119499</v>
      </c>
      <c r="E15" s="14">
        <v>29.2</v>
      </c>
    </row>
    <row r="16" spans="1:17" ht="10.5" customHeight="1">
      <c r="A16" s="12">
        <v>1970</v>
      </c>
      <c r="B16" s="13">
        <v>237019</v>
      </c>
      <c r="C16" s="13">
        <v>121875</v>
      </c>
      <c r="D16" s="13">
        <v>115144</v>
      </c>
      <c r="E16" s="14">
        <v>27.7</v>
      </c>
    </row>
    <row r="17" spans="1:7" ht="10.5" customHeight="1">
      <c r="A17" s="12">
        <v>1971</v>
      </c>
      <c r="B17" s="13">
        <v>256014</v>
      </c>
      <c r="C17" s="13">
        <v>131733</v>
      </c>
      <c r="D17" s="13">
        <v>124281</v>
      </c>
      <c r="E17" s="14">
        <v>29.5</v>
      </c>
      <c r="F17" s="61"/>
    </row>
    <row r="18" spans="1:7" ht="10.5" customHeight="1">
      <c r="A18" s="12">
        <v>1972</v>
      </c>
      <c r="B18" s="13">
        <v>247997</v>
      </c>
      <c r="C18" s="13">
        <v>127610</v>
      </c>
      <c r="D18" s="13">
        <v>120387</v>
      </c>
      <c r="E18" s="14">
        <v>28.1</v>
      </c>
    </row>
    <row r="19" spans="1:7" ht="10.5" customHeight="1">
      <c r="A19" s="12">
        <v>1973</v>
      </c>
      <c r="B19" s="13">
        <v>226005</v>
      </c>
      <c r="C19" s="13">
        <v>116584</v>
      </c>
      <c r="D19" s="13">
        <v>109421</v>
      </c>
      <c r="E19" s="14">
        <v>25.1</v>
      </c>
    </row>
    <row r="20" spans="1:7" ht="10.5" customHeight="1">
      <c r="A20" s="12">
        <v>1974</v>
      </c>
      <c r="B20" s="13">
        <v>203066</v>
      </c>
      <c r="C20" s="13">
        <v>103687</v>
      </c>
      <c r="D20" s="13">
        <v>99379</v>
      </c>
      <c r="E20" s="14">
        <v>22.2</v>
      </c>
    </row>
    <row r="21" spans="1:7" ht="10.5" customHeight="1">
      <c r="A21" s="12">
        <v>1975</v>
      </c>
      <c r="B21" s="13">
        <v>192941</v>
      </c>
      <c r="C21" s="13">
        <v>98933</v>
      </c>
      <c r="D21" s="13">
        <v>94008</v>
      </c>
      <c r="E21" s="14">
        <v>20.8</v>
      </c>
    </row>
    <row r="22" spans="1:7" ht="10.5" customHeight="1">
      <c r="A22" s="12">
        <v>1976</v>
      </c>
      <c r="B22" s="13">
        <v>187555</v>
      </c>
      <c r="C22" s="13">
        <v>96637</v>
      </c>
      <c r="D22" s="13">
        <v>90918</v>
      </c>
      <c r="E22" s="14">
        <v>19.899999999999999</v>
      </c>
      <c r="F22" s="61"/>
    </row>
    <row r="23" spans="1:7" ht="10.5" customHeight="1">
      <c r="A23" s="12">
        <v>1977</v>
      </c>
      <c r="B23" s="13">
        <v>168960</v>
      </c>
      <c r="C23" s="13">
        <v>87039</v>
      </c>
      <c r="D23" s="13">
        <v>81921</v>
      </c>
      <c r="E23" s="14">
        <v>17.7</v>
      </c>
    </row>
    <row r="24" spans="1:7" ht="10.5" customHeight="1">
      <c r="A24" s="12">
        <v>1978</v>
      </c>
      <c r="B24" s="13">
        <v>148249</v>
      </c>
      <c r="C24" s="13">
        <v>76369</v>
      </c>
      <c r="D24" s="13">
        <v>71880</v>
      </c>
      <c r="E24" s="14">
        <v>15.4</v>
      </c>
    </row>
    <row r="25" spans="1:7" ht="10.5" customHeight="1">
      <c r="A25" s="12">
        <v>1979</v>
      </c>
      <c r="B25" s="13">
        <v>143551</v>
      </c>
      <c r="C25" s="13">
        <v>73949</v>
      </c>
      <c r="D25" s="13">
        <v>69602</v>
      </c>
      <c r="E25" s="14">
        <v>14.8</v>
      </c>
    </row>
    <row r="26" spans="1:7" ht="10.5" customHeight="1">
      <c r="A26" s="12">
        <v>1980</v>
      </c>
      <c r="B26" s="13">
        <v>136900</v>
      </c>
      <c r="C26" s="13">
        <v>70496</v>
      </c>
      <c r="D26" s="13">
        <v>66404</v>
      </c>
      <c r="E26" s="14">
        <v>14.1</v>
      </c>
    </row>
    <row r="27" spans="1:7" ht="10.5" customHeight="1">
      <c r="A27" s="12">
        <v>1981</v>
      </c>
      <c r="B27" s="13">
        <v>136211</v>
      </c>
      <c r="C27" s="13">
        <v>70120</v>
      </c>
      <c r="D27" s="13">
        <v>66091</v>
      </c>
      <c r="E27" s="14">
        <v>14</v>
      </c>
    </row>
    <row r="28" spans="1:7" ht="10.5" customHeight="1">
      <c r="A28" s="12">
        <v>1982</v>
      </c>
      <c r="B28" s="13">
        <v>159759</v>
      </c>
      <c r="C28" s="13">
        <v>82242</v>
      </c>
      <c r="D28" s="13">
        <v>77517</v>
      </c>
      <c r="E28" s="14">
        <v>16.3</v>
      </c>
    </row>
    <row r="29" spans="1:7" ht="10.5" customHeight="1">
      <c r="A29" s="12">
        <v>1983</v>
      </c>
      <c r="B29" s="13">
        <v>165284</v>
      </c>
      <c r="C29" s="13">
        <v>85433</v>
      </c>
      <c r="D29" s="13">
        <v>79851</v>
      </c>
      <c r="E29" s="14">
        <v>16.600000000000001</v>
      </c>
      <c r="G29" s="15"/>
    </row>
    <row r="30" spans="1:7" ht="10.5" customHeight="1">
      <c r="A30" s="12">
        <v>1984</v>
      </c>
      <c r="B30" s="13">
        <v>166281</v>
      </c>
      <c r="C30" s="13">
        <v>85498</v>
      </c>
      <c r="D30" s="13">
        <v>80783</v>
      </c>
      <c r="E30" s="14">
        <v>16.5</v>
      </c>
    </row>
    <row r="31" spans="1:7" ht="10.5" customHeight="1">
      <c r="A31" s="12">
        <v>1985</v>
      </c>
      <c r="B31" s="13">
        <v>182067</v>
      </c>
      <c r="C31" s="13">
        <v>93511</v>
      </c>
      <c r="D31" s="13">
        <v>88556</v>
      </c>
      <c r="E31" s="14">
        <v>17.899999999999999</v>
      </c>
    </row>
    <row r="32" spans="1:7" ht="10.5" customHeight="1">
      <c r="A32" s="12">
        <v>1986</v>
      </c>
      <c r="B32" s="13">
        <v>166049</v>
      </c>
      <c r="C32" s="13">
        <v>85274</v>
      </c>
      <c r="D32" s="13">
        <v>80775</v>
      </c>
      <c r="E32" s="14">
        <v>16.2</v>
      </c>
    </row>
    <row r="33" spans="1:6" ht="10.5" customHeight="1">
      <c r="A33" s="12">
        <v>1987</v>
      </c>
      <c r="B33" s="13">
        <v>179477</v>
      </c>
      <c r="C33" s="13">
        <v>93023</v>
      </c>
      <c r="D33" s="13">
        <v>86454</v>
      </c>
      <c r="E33" s="14">
        <v>17.3</v>
      </c>
    </row>
    <row r="34" spans="1:6" ht="10.5" customHeight="1">
      <c r="A34" s="12">
        <v>1988</v>
      </c>
      <c r="B34" s="13">
        <v>187911</v>
      </c>
      <c r="C34" s="13">
        <v>98210</v>
      </c>
      <c r="D34" s="13">
        <v>89701</v>
      </c>
      <c r="E34" s="14">
        <v>17.899999999999999</v>
      </c>
    </row>
    <row r="35" spans="1:6" ht="10.5" customHeight="1">
      <c r="A35" s="12">
        <v>1989</v>
      </c>
      <c r="B35" s="13">
        <v>184891</v>
      </c>
      <c r="C35" s="13">
        <v>96428</v>
      </c>
      <c r="D35" s="13">
        <v>88463</v>
      </c>
      <c r="E35" s="14">
        <v>17.5</v>
      </c>
    </row>
    <row r="36" spans="1:6" ht="10.5" customHeight="1">
      <c r="A36" s="12">
        <v>1990</v>
      </c>
      <c r="B36" s="13">
        <v>186658</v>
      </c>
      <c r="C36" s="13">
        <v>97113</v>
      </c>
      <c r="D36" s="13">
        <v>89545</v>
      </c>
      <c r="E36" s="14">
        <v>17.600000000000001</v>
      </c>
    </row>
    <row r="37" spans="1:6" ht="9.9" customHeight="1">
      <c r="A37" s="12">
        <v>1991</v>
      </c>
      <c r="B37" s="13">
        <v>173896</v>
      </c>
      <c r="C37" s="13">
        <v>90482</v>
      </c>
      <c r="D37" s="13">
        <v>83414</v>
      </c>
      <c r="E37" s="14">
        <v>16.2</v>
      </c>
    </row>
    <row r="38" spans="1:6" ht="9.9" customHeight="1">
      <c r="A38" s="12">
        <v>1992</v>
      </c>
      <c r="B38" s="13">
        <v>157349</v>
      </c>
      <c r="C38" s="13">
        <v>82399</v>
      </c>
      <c r="D38" s="13">
        <v>74950</v>
      </c>
      <c r="E38" s="14">
        <v>14.6</v>
      </c>
    </row>
    <row r="39" spans="1:6" ht="9.9" customHeight="1">
      <c r="A39" s="12">
        <v>1993</v>
      </c>
      <c r="B39" s="13">
        <v>152238</v>
      </c>
      <c r="C39" s="13">
        <v>79459</v>
      </c>
      <c r="D39" s="13">
        <v>72779</v>
      </c>
      <c r="E39" s="14">
        <v>14</v>
      </c>
    </row>
    <row r="40" spans="1:6" ht="9.9" customHeight="1">
      <c r="A40" s="12">
        <v>1994</v>
      </c>
      <c r="B40" s="13">
        <v>147265</v>
      </c>
      <c r="C40" s="13">
        <v>76394</v>
      </c>
      <c r="D40" s="13">
        <v>70871</v>
      </c>
      <c r="E40" s="14">
        <v>13.5</v>
      </c>
    </row>
    <row r="41" spans="1:6" ht="9.9" customHeight="1">
      <c r="A41" s="12">
        <v>1995</v>
      </c>
      <c r="B41" s="13">
        <v>147170</v>
      </c>
      <c r="C41" s="13">
        <v>78803</v>
      </c>
      <c r="D41" s="13">
        <v>68367</v>
      </c>
      <c r="E41" s="14">
        <v>13.5</v>
      </c>
    </row>
    <row r="42" spans="1:6" ht="9.9" customHeight="1">
      <c r="A42" s="12">
        <v>1996</v>
      </c>
      <c r="B42" s="13">
        <v>140276</v>
      </c>
      <c r="C42" s="13">
        <v>75941</v>
      </c>
      <c r="D42" s="13">
        <v>64335</v>
      </c>
      <c r="E42" s="14">
        <v>12.8</v>
      </c>
    </row>
    <row r="43" spans="1:6" ht="9.9" customHeight="1">
      <c r="A43" s="12">
        <v>1997</v>
      </c>
      <c r="B43" s="13">
        <v>152681</v>
      </c>
      <c r="C43" s="13">
        <v>79917</v>
      </c>
      <c r="D43" s="13">
        <v>72764</v>
      </c>
      <c r="E43" s="14">
        <v>13.9</v>
      </c>
    </row>
    <row r="44" spans="1:6" ht="9.9" customHeight="1">
      <c r="A44" s="12">
        <v>1998</v>
      </c>
      <c r="B44" s="13">
        <v>151080</v>
      </c>
      <c r="C44" s="13">
        <v>78948</v>
      </c>
      <c r="D44" s="13">
        <v>72132</v>
      </c>
      <c r="E44" s="14">
        <v>13.7</v>
      </c>
    </row>
    <row r="45" spans="1:6" ht="9.9" customHeight="1">
      <c r="A45" s="12">
        <v>1999</v>
      </c>
      <c r="B45" s="13">
        <v>150785</v>
      </c>
      <c r="C45" s="13">
        <v>78308</v>
      </c>
      <c r="D45" s="13">
        <v>72477</v>
      </c>
      <c r="E45" s="14">
        <v>13.6</v>
      </c>
    </row>
    <row r="46" spans="1:6" ht="9.9" customHeight="1">
      <c r="A46" s="12">
        <v>2000</v>
      </c>
      <c r="B46" s="13">
        <v>143528</v>
      </c>
      <c r="C46" s="13">
        <v>74610</v>
      </c>
      <c r="D46" s="13">
        <v>68918</v>
      </c>
      <c r="E46" s="14">
        <v>12.9</v>
      </c>
    </row>
    <row r="47" spans="1:6" ht="9.9" customHeight="1">
      <c r="A47" s="12">
        <v>2001</v>
      </c>
      <c r="B47" s="13">
        <v>138718</v>
      </c>
      <c r="C47" s="13">
        <v>71166</v>
      </c>
      <c r="D47" s="13">
        <v>67552</v>
      </c>
      <c r="E47" s="14">
        <v>12.4</v>
      </c>
      <c r="F47" s="61"/>
    </row>
    <row r="48" spans="1:6" ht="9.9" customHeight="1">
      <c r="A48" s="12">
        <v>2002</v>
      </c>
      <c r="B48" s="13">
        <v>141276</v>
      </c>
      <c r="C48" s="16">
        <v>72686</v>
      </c>
      <c r="D48" s="16">
        <v>68590</v>
      </c>
      <c r="E48" s="14">
        <v>12.6</v>
      </c>
    </row>
    <row r="49" spans="1:6" ht="9.9" customHeight="1">
      <c r="A49" s="12">
        <v>2003</v>
      </c>
      <c r="B49" s="17">
        <v>136795</v>
      </c>
      <c r="C49" s="17">
        <v>70500</v>
      </c>
      <c r="D49" s="17">
        <v>66295</v>
      </c>
      <c r="E49" s="18">
        <v>12.2</v>
      </c>
    </row>
    <row r="50" spans="1:6" ht="10.5" customHeight="1">
      <c r="A50" s="12">
        <v>2004</v>
      </c>
      <c r="B50" s="17">
        <v>127192</v>
      </c>
      <c r="C50" s="17">
        <v>65674</v>
      </c>
      <c r="D50" s="17">
        <v>61518</v>
      </c>
      <c r="E50" s="18">
        <v>11.3</v>
      </c>
    </row>
    <row r="51" spans="1:6" ht="10.5" customHeight="1">
      <c r="A51" s="12">
        <v>2005</v>
      </c>
      <c r="B51" s="17">
        <v>120716</v>
      </c>
      <c r="C51" s="17">
        <v>62219</v>
      </c>
      <c r="D51" s="17">
        <v>58497</v>
      </c>
      <c r="E51" s="18">
        <v>10.7</v>
      </c>
    </row>
    <row r="52" spans="1:6" ht="10.5" customHeight="1">
      <c r="A52" s="12">
        <v>2006</v>
      </c>
      <c r="B52" s="13">
        <v>111323</v>
      </c>
      <c r="C52" s="16">
        <v>57502</v>
      </c>
      <c r="D52" s="16">
        <v>53821</v>
      </c>
      <c r="E52" s="14" t="s">
        <v>258</v>
      </c>
    </row>
    <row r="53" spans="1:6" ht="10.5" customHeight="1">
      <c r="A53" s="19">
        <v>2007</v>
      </c>
      <c r="B53" s="20">
        <v>112472</v>
      </c>
      <c r="C53" s="21">
        <v>57984</v>
      </c>
      <c r="D53" s="21">
        <v>54488</v>
      </c>
      <c r="E53" s="22">
        <v>10</v>
      </c>
    </row>
    <row r="54" spans="1:6" ht="10.5" customHeight="1">
      <c r="A54" s="19">
        <v>2008</v>
      </c>
      <c r="B54" s="20">
        <v>122569</v>
      </c>
      <c r="C54" s="21">
        <v>63378</v>
      </c>
      <c r="D54" s="21">
        <v>59191</v>
      </c>
      <c r="E54" s="22">
        <v>10.9</v>
      </c>
    </row>
    <row r="55" spans="1:6" ht="10.5" customHeight="1">
      <c r="A55" s="19">
        <v>2009</v>
      </c>
      <c r="B55" s="20">
        <v>130036</v>
      </c>
      <c r="C55" s="21">
        <v>67153</v>
      </c>
      <c r="D55" s="21">
        <v>62883</v>
      </c>
      <c r="E55" s="22" t="s">
        <v>283</v>
      </c>
    </row>
    <row r="56" spans="1:6" ht="10.5" customHeight="1">
      <c r="A56" s="19">
        <v>2010</v>
      </c>
      <c r="B56" s="20">
        <v>127746</v>
      </c>
      <c r="C56" s="21">
        <v>65692</v>
      </c>
      <c r="D56" s="21">
        <v>62054</v>
      </c>
      <c r="E56" s="22">
        <v>11.363387699617164</v>
      </c>
    </row>
    <row r="57" spans="1:6" ht="10.5" customHeight="1">
      <c r="A57" s="19">
        <v>2011</v>
      </c>
      <c r="B57" s="20">
        <v>133067</v>
      </c>
      <c r="C57" s="21">
        <v>68464</v>
      </c>
      <c r="D57" s="21">
        <v>64603</v>
      </c>
      <c r="E57" s="22" t="s">
        <v>305</v>
      </c>
      <c r="F57" s="61"/>
    </row>
    <row r="58" spans="1:6" ht="10.5" customHeight="1">
      <c r="A58" s="19">
        <v>2012</v>
      </c>
      <c r="B58" s="20">
        <v>125674</v>
      </c>
      <c r="C58" s="20">
        <v>64997</v>
      </c>
      <c r="D58" s="20">
        <v>60677</v>
      </c>
      <c r="E58" s="63">
        <v>11.3</v>
      </c>
    </row>
    <row r="59" spans="1:6" ht="10.5" customHeight="1">
      <c r="A59" s="19">
        <v>2013</v>
      </c>
      <c r="B59" s="20">
        <v>125880</v>
      </c>
      <c r="C59" s="20">
        <v>65293</v>
      </c>
      <c r="D59" s="20">
        <v>60587</v>
      </c>
      <c r="E59" s="63">
        <v>11.2</v>
      </c>
    </row>
    <row r="60" spans="1:6" ht="10.5" customHeight="1">
      <c r="A60" s="19">
        <v>2014</v>
      </c>
      <c r="B60" s="20" t="s">
        <v>306</v>
      </c>
      <c r="C60" s="20">
        <v>63322</v>
      </c>
      <c r="D60" s="20">
        <v>59321</v>
      </c>
      <c r="E60" s="63">
        <v>10.9</v>
      </c>
    </row>
    <row r="61" spans="1:6" ht="10.5" customHeight="1">
      <c r="A61" s="19">
        <v>2015</v>
      </c>
      <c r="B61" s="20">
        <v>125064</v>
      </c>
      <c r="C61" s="20">
        <v>64902</v>
      </c>
      <c r="D61" s="20">
        <v>60162</v>
      </c>
      <c r="E61" s="63">
        <v>11.1</v>
      </c>
    </row>
    <row r="62" spans="1:6" ht="10.5" customHeight="1">
      <c r="A62" s="93">
        <v>2016</v>
      </c>
      <c r="B62" s="94">
        <v>116872</v>
      </c>
      <c r="C62" s="94">
        <v>60918</v>
      </c>
      <c r="D62" s="94">
        <v>55954</v>
      </c>
      <c r="E62" s="95">
        <v>10.4</v>
      </c>
    </row>
    <row r="63" spans="1:6" ht="10.5" customHeight="1">
      <c r="A63" s="93">
        <v>2017</v>
      </c>
      <c r="B63" s="94">
        <v>114971</v>
      </c>
      <c r="C63" s="94">
        <v>59698</v>
      </c>
      <c r="D63" s="94">
        <v>55273</v>
      </c>
      <c r="E63" s="95">
        <v>10.237715605020846</v>
      </c>
    </row>
    <row r="64" spans="1:6" ht="10.5" customHeight="1">
      <c r="A64" s="93">
        <v>2018</v>
      </c>
      <c r="B64" s="94">
        <v>116333</v>
      </c>
      <c r="C64" s="94">
        <v>60374</v>
      </c>
      <c r="D64" s="94">
        <v>55959</v>
      </c>
      <c r="E64" s="95">
        <v>10.372664449703906</v>
      </c>
    </row>
    <row r="65" spans="1:256" ht="10.5" customHeight="1">
      <c r="A65" s="93">
        <v>2019</v>
      </c>
      <c r="B65" s="94">
        <v>109716</v>
      </c>
      <c r="C65" s="94">
        <v>56451</v>
      </c>
      <c r="D65" s="94">
        <v>53265</v>
      </c>
      <c r="E65" s="95">
        <v>9.7947167842590339</v>
      </c>
    </row>
    <row r="66" spans="1:256" ht="10.5" customHeight="1">
      <c r="A66" s="93">
        <v>2020</v>
      </c>
      <c r="B66" s="94">
        <v>105038</v>
      </c>
      <c r="C66" s="94">
        <v>54132</v>
      </c>
      <c r="D66" s="94">
        <v>50906</v>
      </c>
      <c r="E66" s="95">
        <v>9.3888442335251323</v>
      </c>
    </row>
    <row r="67" spans="1:256" ht="10.5" customHeight="1">
      <c r="A67" s="93">
        <v>2021</v>
      </c>
      <c r="B67" s="94">
        <v>99096</v>
      </c>
      <c r="C67" s="94">
        <v>50982</v>
      </c>
      <c r="D67" s="94">
        <v>48114</v>
      </c>
      <c r="E67" s="95">
        <v>8.9814009520850551</v>
      </c>
      <c r="F67" s="93"/>
      <c r="G67" s="94"/>
      <c r="H67" s="94"/>
      <c r="I67" s="94"/>
      <c r="J67" s="95"/>
      <c r="K67" s="93"/>
      <c r="L67" s="94"/>
      <c r="M67" s="94"/>
      <c r="N67" s="94"/>
      <c r="O67" s="95"/>
      <c r="P67" s="93"/>
      <c r="Q67" s="94"/>
      <c r="R67" s="94"/>
      <c r="S67" s="94"/>
      <c r="T67" s="95"/>
      <c r="U67" s="93"/>
      <c r="V67" s="94"/>
      <c r="W67" s="94"/>
      <c r="X67" s="94"/>
      <c r="Y67" s="95"/>
      <c r="Z67" s="93"/>
      <c r="AA67" s="94"/>
      <c r="AB67" s="94"/>
      <c r="AC67" s="94"/>
      <c r="AD67" s="95"/>
      <c r="AE67" s="93"/>
      <c r="AF67" s="94"/>
      <c r="AG67" s="94"/>
      <c r="AH67" s="94"/>
      <c r="AI67" s="95"/>
      <c r="AJ67" s="93"/>
      <c r="AK67" s="94"/>
      <c r="AL67" s="94"/>
      <c r="AM67" s="94"/>
      <c r="AN67" s="95"/>
      <c r="AO67" s="93"/>
      <c r="AP67" s="94"/>
      <c r="AQ67" s="94"/>
      <c r="AR67" s="94"/>
      <c r="AS67" s="95"/>
      <c r="AT67" s="93"/>
      <c r="AU67" s="94"/>
      <c r="AV67" s="94"/>
      <c r="AW67" s="94"/>
      <c r="AX67" s="95"/>
      <c r="AY67" s="93"/>
      <c r="AZ67" s="94"/>
      <c r="BA67" s="94"/>
      <c r="BB67" s="94"/>
      <c r="BC67" s="95"/>
      <c r="BD67" s="93"/>
      <c r="BE67" s="94"/>
      <c r="BF67" s="94"/>
      <c r="BG67" s="94"/>
      <c r="BH67" s="95"/>
      <c r="BI67" s="93"/>
      <c r="BJ67" s="94"/>
      <c r="BK67" s="94"/>
      <c r="BL67" s="94"/>
      <c r="BM67" s="95"/>
      <c r="BN67" s="93"/>
      <c r="BO67" s="94"/>
      <c r="BP67" s="94"/>
      <c r="BQ67" s="94"/>
      <c r="BR67" s="95"/>
      <c r="BS67" s="93"/>
      <c r="BT67" s="94"/>
      <c r="BU67" s="94"/>
      <c r="BV67" s="94"/>
      <c r="BW67" s="95"/>
      <c r="BX67" s="93"/>
      <c r="BY67" s="94"/>
      <c r="BZ67" s="94"/>
      <c r="CA67" s="94"/>
      <c r="CB67" s="95"/>
      <c r="CC67" s="93"/>
      <c r="CD67" s="94"/>
      <c r="CE67" s="94"/>
      <c r="CF67" s="94"/>
      <c r="CG67" s="95"/>
      <c r="CH67" s="93"/>
      <c r="CI67" s="94"/>
      <c r="CJ67" s="94"/>
      <c r="CK67" s="94"/>
      <c r="CL67" s="95"/>
      <c r="CM67" s="93"/>
      <c r="CN67" s="94"/>
      <c r="CO67" s="94"/>
      <c r="CP67" s="94"/>
      <c r="CQ67" s="95"/>
      <c r="CR67" s="93"/>
      <c r="CS67" s="94"/>
      <c r="CT67" s="94"/>
      <c r="CU67" s="94"/>
      <c r="CV67" s="95"/>
      <c r="CW67" s="93"/>
      <c r="CX67" s="94"/>
      <c r="CY67" s="94"/>
      <c r="CZ67" s="94"/>
      <c r="DA67" s="95"/>
      <c r="DB67" s="93"/>
      <c r="DC67" s="94"/>
      <c r="DD67" s="94"/>
      <c r="DE67" s="94"/>
      <c r="DF67" s="95"/>
      <c r="DG67" s="93"/>
      <c r="DH67" s="94"/>
      <c r="DI67" s="94"/>
      <c r="DJ67" s="94"/>
      <c r="DK67" s="95"/>
      <c r="DL67" s="93"/>
      <c r="DM67" s="94"/>
      <c r="DN67" s="94"/>
      <c r="DO67" s="94"/>
      <c r="DP67" s="95"/>
      <c r="DQ67" s="93"/>
      <c r="DR67" s="94"/>
      <c r="DS67" s="94"/>
      <c r="DT67" s="94"/>
      <c r="DU67" s="95"/>
      <c r="DV67" s="93"/>
      <c r="DW67" s="94"/>
      <c r="DX67" s="94"/>
      <c r="DY67" s="94"/>
      <c r="DZ67" s="95"/>
      <c r="EA67" s="93"/>
      <c r="EB67" s="94"/>
      <c r="EC67" s="94"/>
      <c r="ED67" s="94"/>
      <c r="EE67" s="95"/>
      <c r="EF67" s="93"/>
      <c r="EG67" s="94"/>
      <c r="EH67" s="94"/>
      <c r="EI67" s="94"/>
      <c r="EJ67" s="95"/>
      <c r="EK67" s="93"/>
      <c r="EL67" s="94"/>
      <c r="EM67" s="94"/>
      <c r="EN67" s="94"/>
      <c r="EO67" s="95"/>
      <c r="EP67" s="93"/>
      <c r="EQ67" s="94"/>
      <c r="ER67" s="94"/>
      <c r="ES67" s="94"/>
      <c r="ET67" s="95"/>
      <c r="EU67" s="93"/>
      <c r="EV67" s="94"/>
      <c r="EW67" s="94"/>
      <c r="EX67" s="94"/>
      <c r="EY67" s="95"/>
      <c r="EZ67" s="93"/>
      <c r="FA67" s="94"/>
      <c r="FB67" s="94"/>
      <c r="FC67" s="94"/>
      <c r="FD67" s="95"/>
      <c r="FE67" s="93"/>
      <c r="FF67" s="94"/>
      <c r="FG67" s="94"/>
      <c r="FH67" s="94"/>
      <c r="FI67" s="95"/>
      <c r="FJ67" s="93"/>
      <c r="FK67" s="94"/>
      <c r="FL67" s="94"/>
      <c r="FM67" s="94"/>
      <c r="FN67" s="95"/>
      <c r="FO67" s="93"/>
      <c r="FP67" s="94"/>
      <c r="FQ67" s="94"/>
      <c r="FR67" s="94"/>
      <c r="FS67" s="95"/>
      <c r="FT67" s="93"/>
      <c r="FU67" s="94"/>
      <c r="FV67" s="94"/>
      <c r="FW67" s="94"/>
      <c r="FX67" s="95"/>
      <c r="FY67" s="93"/>
      <c r="FZ67" s="94"/>
      <c r="GA67" s="94"/>
      <c r="GB67" s="94"/>
      <c r="GC67" s="95"/>
      <c r="GD67" s="93"/>
      <c r="GE67" s="94"/>
      <c r="GF67" s="94"/>
      <c r="GG67" s="94"/>
      <c r="GH67" s="95"/>
      <c r="GI67" s="93"/>
      <c r="GJ67" s="94"/>
      <c r="GK67" s="94"/>
      <c r="GL67" s="94"/>
      <c r="GM67" s="95"/>
      <c r="GN67" s="93"/>
      <c r="GO67" s="94"/>
      <c r="GP67" s="94"/>
      <c r="GQ67" s="94"/>
      <c r="GR67" s="95"/>
      <c r="GS67" s="93"/>
      <c r="GT67" s="94"/>
      <c r="GU67" s="94"/>
      <c r="GV67" s="94"/>
      <c r="GW67" s="95"/>
      <c r="GX67" s="93"/>
      <c r="GY67" s="94"/>
      <c r="GZ67" s="94"/>
      <c r="HA67" s="94"/>
      <c r="HB67" s="95"/>
      <c r="HC67" s="93"/>
      <c r="HD67" s="94"/>
      <c r="HE67" s="94"/>
      <c r="HF67" s="94"/>
      <c r="HG67" s="95"/>
      <c r="HH67" s="93"/>
      <c r="HI67" s="94"/>
      <c r="HJ67" s="94"/>
      <c r="HK67" s="94"/>
      <c r="HL67" s="95"/>
      <c r="HM67" s="93"/>
      <c r="HN67" s="94"/>
      <c r="HO67" s="94"/>
      <c r="HP67" s="94"/>
      <c r="HQ67" s="95"/>
      <c r="HR67" s="93"/>
      <c r="HS67" s="94"/>
      <c r="HT67" s="94"/>
      <c r="HU67" s="94"/>
      <c r="HV67" s="95"/>
      <c r="HW67" s="93"/>
      <c r="HX67" s="94"/>
      <c r="HY67" s="94"/>
      <c r="HZ67" s="94"/>
      <c r="IA67" s="95"/>
      <c r="IB67" s="93"/>
      <c r="IC67" s="94"/>
      <c r="ID67" s="94"/>
      <c r="IE67" s="94"/>
      <c r="IF67" s="95"/>
      <c r="IG67" s="93"/>
      <c r="IH67" s="94"/>
      <c r="II67" s="94"/>
      <c r="IJ67" s="94"/>
      <c r="IK67" s="95"/>
      <c r="IL67" s="93"/>
      <c r="IM67" s="94"/>
      <c r="IN67" s="94"/>
      <c r="IO67" s="94"/>
      <c r="IP67" s="95"/>
      <c r="IQ67" s="93"/>
      <c r="IR67" s="94"/>
      <c r="IS67" s="94"/>
      <c r="IT67" s="94"/>
      <c r="IU67" s="95"/>
      <c r="IV67" s="93"/>
    </row>
    <row r="68" spans="1:256" s="90" customFormat="1" ht="10.5" customHeight="1">
      <c r="A68" s="93">
        <v>2022</v>
      </c>
      <c r="B68" s="94">
        <v>95403</v>
      </c>
      <c r="C68" s="94">
        <v>49269</v>
      </c>
      <c r="D68" s="94">
        <v>46134</v>
      </c>
      <c r="E68" s="95">
        <v>8.9521130498092489</v>
      </c>
    </row>
    <row r="69" spans="1:256" ht="10.5" customHeight="1">
      <c r="A69" s="93">
        <v>2023</v>
      </c>
      <c r="B69" s="94">
        <v>90392</v>
      </c>
      <c r="C69" s="94">
        <v>46525</v>
      </c>
      <c r="D69" s="94">
        <v>43867</v>
      </c>
      <c r="E69" s="95">
        <v>8.8253179775482202</v>
      </c>
    </row>
    <row r="70" spans="1:256" s="265" customFormat="1" ht="10.5" customHeight="1">
      <c r="A70" s="215">
        <v>2024</v>
      </c>
      <c r="B70" s="216">
        <v>71358</v>
      </c>
      <c r="C70" s="216">
        <v>36939</v>
      </c>
      <c r="D70" s="216">
        <v>34419</v>
      </c>
      <c r="E70" s="217">
        <v>7.206432042052163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256" ht="3.9" customHeight="1">
      <c r="A71" s="149"/>
      <c r="B71" s="150"/>
      <c r="C71" s="150"/>
      <c r="D71" s="150"/>
      <c r="E71" s="151"/>
    </row>
    <row r="72" spans="1:256" ht="5.0999999999999996" customHeight="1">
      <c r="A72" s="93"/>
      <c r="B72" s="94"/>
      <c r="C72" s="94"/>
      <c r="D72" s="94"/>
      <c r="E72" s="95"/>
    </row>
    <row r="73" spans="1:256" ht="9.9" customHeight="1">
      <c r="A73" s="266" t="s">
        <v>445</v>
      </c>
      <c r="B73" s="259"/>
      <c r="C73" s="259"/>
      <c r="D73" s="259"/>
      <c r="E73" s="23"/>
    </row>
  </sheetData>
  <mergeCells count="3">
    <mergeCell ref="B2:E2"/>
    <mergeCell ref="A7:A8"/>
    <mergeCell ref="B7:D7"/>
  </mergeCells>
  <phoneticPr fontId="1" type="noConversion"/>
  <printOptions horizontalCentered="1"/>
  <pageMargins left="0.39370078740157483" right="0.39370078740157483" top="0.59055118110236227" bottom="0.39370078740157483" header="0" footer="0"/>
  <pageSetup orientation="portrait" r:id="rId1"/>
  <headerFooter alignWithMargins="0"/>
  <ignoredErrors>
    <ignoredError sqref="B6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60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4.5546875" style="2" customWidth="1"/>
    <col min="2" max="6" width="14.6640625" style="2" customWidth="1"/>
    <col min="7" max="16384" width="11.44140625" style="9"/>
  </cols>
  <sheetData>
    <row r="1" spans="1:25" ht="15" customHeight="1"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5" customHeight="1">
      <c r="C2" s="291" t="s">
        <v>350</v>
      </c>
      <c r="D2" s="291"/>
      <c r="E2" s="291"/>
      <c r="F2" s="294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4.95" customHeight="1">
      <c r="A3" s="145"/>
      <c r="B3" s="145"/>
      <c r="C3" s="146"/>
      <c r="D3" s="146"/>
      <c r="E3" s="146"/>
      <c r="F3" s="15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5.0999999999999996" customHeight="1">
      <c r="C4" s="152"/>
      <c r="D4" s="152"/>
      <c r="E4" s="152"/>
      <c r="F4" s="15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5" customHeight="1">
      <c r="A5" s="144" t="s">
        <v>446</v>
      </c>
      <c r="B5" s="139"/>
      <c r="C5" s="139"/>
      <c r="D5" s="139"/>
      <c r="E5" s="139"/>
      <c r="F5" s="139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5" customHeight="1">
      <c r="A6" s="47"/>
      <c r="B6" s="47"/>
      <c r="C6" s="47"/>
      <c r="D6" s="47"/>
      <c r="E6" s="47"/>
      <c r="F6" s="114" t="s">
        <v>280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.95" customHeight="1">
      <c r="A7" s="47"/>
      <c r="B7" s="47"/>
      <c r="C7" s="47"/>
      <c r="D7" s="47"/>
      <c r="E7" s="47"/>
      <c r="F7" s="114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5.0999999999999996" customHeight="1">
      <c r="A8" s="155"/>
      <c r="B8" s="155"/>
      <c r="C8" s="155"/>
      <c r="D8" s="155"/>
      <c r="E8" s="155"/>
      <c r="F8" s="155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" customHeight="1">
      <c r="A9" s="255" t="s">
        <v>1</v>
      </c>
      <c r="B9" s="293" t="s">
        <v>2</v>
      </c>
      <c r="C9" s="293"/>
      <c r="D9" s="293"/>
      <c r="E9" s="293"/>
      <c r="F9" s="29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>
      <c r="A10" s="257"/>
      <c r="B10" s="191">
        <v>2020</v>
      </c>
      <c r="C10" s="191">
        <v>2021</v>
      </c>
      <c r="D10" s="191">
        <v>2022</v>
      </c>
      <c r="E10" s="191">
        <v>2023</v>
      </c>
      <c r="F10" s="191">
        <v>2024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 ht="4.95" customHeight="1">
      <c r="A11" s="156"/>
      <c r="B11" s="147"/>
      <c r="C11" s="147"/>
      <c r="D11" s="147"/>
      <c r="E11" s="147"/>
      <c r="F11" s="14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 ht="4.95" customHeight="1">
      <c r="A12" s="170"/>
      <c r="B12" s="171"/>
      <c r="C12" s="171"/>
      <c r="D12" s="171"/>
      <c r="E12" s="171"/>
      <c r="F12" s="17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ht="24.9" customHeight="1">
      <c r="A13" s="164" t="s">
        <v>3</v>
      </c>
      <c r="B13" s="172">
        <f>SUM(B14:B29)</f>
        <v>105038</v>
      </c>
      <c r="C13" s="172">
        <f>SUM(C14:C29)</f>
        <v>99096</v>
      </c>
      <c r="D13" s="172">
        <f>SUM(D14:D29)</f>
        <v>95403</v>
      </c>
      <c r="E13" s="172">
        <f>SUM(E14:E29)</f>
        <v>90392</v>
      </c>
      <c r="F13" s="172">
        <f>SUM(F14:F29)</f>
        <v>71358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5" ht="24.9" customHeight="1">
      <c r="A14" s="42" t="s">
        <v>55</v>
      </c>
      <c r="B14" s="107">
        <v>5718</v>
      </c>
      <c r="C14" s="107">
        <v>5311</v>
      </c>
      <c r="D14" s="107">
        <v>4933</v>
      </c>
      <c r="E14" s="107">
        <v>4821</v>
      </c>
      <c r="F14" s="107">
        <v>3611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5" ht="24.9" customHeight="1">
      <c r="A15" s="42" t="s">
        <v>286</v>
      </c>
      <c r="B15" s="107">
        <v>5139</v>
      </c>
      <c r="C15" s="107">
        <v>5090</v>
      </c>
      <c r="D15" s="107">
        <v>4632</v>
      </c>
      <c r="E15" s="107">
        <v>4329</v>
      </c>
      <c r="F15" s="107">
        <v>3559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5" ht="24.9" customHeight="1">
      <c r="A16" s="42" t="s">
        <v>56</v>
      </c>
      <c r="B16" s="107">
        <v>18187</v>
      </c>
      <c r="C16" s="107">
        <v>16337</v>
      </c>
      <c r="D16" s="107">
        <v>15278</v>
      </c>
      <c r="E16" s="107">
        <v>13210</v>
      </c>
      <c r="F16" s="107">
        <v>10777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24.9" customHeight="1">
      <c r="A17" s="42" t="s">
        <v>285</v>
      </c>
      <c r="B17" s="107">
        <v>3760</v>
      </c>
      <c r="C17" s="107">
        <v>3506</v>
      </c>
      <c r="D17" s="107">
        <v>3022</v>
      </c>
      <c r="E17" s="107">
        <v>2867</v>
      </c>
      <c r="F17" s="107">
        <v>2470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24.9" customHeight="1">
      <c r="A18" s="42" t="s">
        <v>57</v>
      </c>
      <c r="B18" s="107">
        <v>6289</v>
      </c>
      <c r="C18" s="107">
        <v>5624</v>
      </c>
      <c r="D18" s="107">
        <v>5363</v>
      </c>
      <c r="E18" s="107">
        <v>5226</v>
      </c>
      <c r="F18" s="107">
        <v>4177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24.9" customHeight="1">
      <c r="A19" s="42" t="s">
        <v>58</v>
      </c>
      <c r="B19" s="107">
        <v>6409</v>
      </c>
      <c r="C19" s="107">
        <v>6207</v>
      </c>
      <c r="D19" s="107">
        <v>5860</v>
      </c>
      <c r="E19" s="107">
        <v>5393</v>
      </c>
      <c r="F19" s="107">
        <v>4351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24.9" customHeight="1">
      <c r="A20" s="42" t="s">
        <v>59</v>
      </c>
      <c r="B20" s="107">
        <v>3518</v>
      </c>
      <c r="C20" s="107">
        <v>3331</v>
      </c>
      <c r="D20" s="107">
        <v>3005</v>
      </c>
      <c r="E20" s="107">
        <v>2895</v>
      </c>
      <c r="F20" s="107">
        <v>2164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24.9" customHeight="1">
      <c r="A21" s="42" t="s">
        <v>60</v>
      </c>
      <c r="B21" s="107">
        <v>3843</v>
      </c>
      <c r="C21" s="107">
        <v>3536</v>
      </c>
      <c r="D21" s="107">
        <v>3189</v>
      </c>
      <c r="E21" s="107">
        <v>3121</v>
      </c>
      <c r="F21" s="107">
        <v>2495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24.9" customHeight="1">
      <c r="A22" s="42" t="s">
        <v>61</v>
      </c>
      <c r="B22" s="107">
        <v>3783</v>
      </c>
      <c r="C22" s="107">
        <v>3542</v>
      </c>
      <c r="D22" s="107">
        <v>3693</v>
      </c>
      <c r="E22" s="107">
        <v>3883</v>
      </c>
      <c r="F22" s="107">
        <v>2762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24" ht="24.9" customHeight="1">
      <c r="A23" s="42" t="s">
        <v>62</v>
      </c>
      <c r="B23" s="107">
        <v>6585</v>
      </c>
      <c r="C23" s="107">
        <v>6352</v>
      </c>
      <c r="D23" s="107">
        <v>6449</v>
      </c>
      <c r="E23" s="107">
        <v>6023</v>
      </c>
      <c r="F23" s="107">
        <v>4509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24" ht="24.9" customHeight="1">
      <c r="A24" s="42" t="s">
        <v>63</v>
      </c>
      <c r="B24" s="107">
        <v>5022</v>
      </c>
      <c r="C24" s="107">
        <v>4687</v>
      </c>
      <c r="D24" s="107">
        <v>4882</v>
      </c>
      <c r="E24" s="107">
        <v>4716</v>
      </c>
      <c r="F24" s="107">
        <v>3641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24" ht="24.9" customHeight="1">
      <c r="A25" s="42" t="s">
        <v>64</v>
      </c>
      <c r="B25" s="107">
        <v>9642</v>
      </c>
      <c r="C25" s="107">
        <v>9094</v>
      </c>
      <c r="D25" s="107">
        <v>9079</v>
      </c>
      <c r="E25" s="107">
        <v>8917</v>
      </c>
      <c r="F25" s="107">
        <v>6969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24" ht="24.9" customHeight="1">
      <c r="A26" s="42" t="s">
        <v>65</v>
      </c>
      <c r="B26" s="107">
        <v>9032</v>
      </c>
      <c r="C26" s="107">
        <v>8229</v>
      </c>
      <c r="D26" s="107">
        <v>8150</v>
      </c>
      <c r="E26" s="107">
        <v>8015</v>
      </c>
      <c r="F26" s="107">
        <v>6396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24" ht="24.9" customHeight="1">
      <c r="A27" s="42" t="s">
        <v>66</v>
      </c>
      <c r="B27" s="107">
        <v>11372</v>
      </c>
      <c r="C27" s="107">
        <v>11384</v>
      </c>
      <c r="D27" s="107">
        <v>10896</v>
      </c>
      <c r="E27" s="107">
        <v>10530</v>
      </c>
      <c r="F27" s="107">
        <v>8673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24" ht="24.9" customHeight="1">
      <c r="A28" s="42" t="s">
        <v>67</v>
      </c>
      <c r="B28" s="107">
        <v>5865</v>
      </c>
      <c r="C28" s="107">
        <v>6077</v>
      </c>
      <c r="D28" s="107">
        <v>6192</v>
      </c>
      <c r="E28" s="107">
        <v>5803</v>
      </c>
      <c r="F28" s="107">
        <v>4236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24" ht="24.9" customHeight="1">
      <c r="A29" s="96" t="s">
        <v>68</v>
      </c>
      <c r="B29" s="107">
        <v>874</v>
      </c>
      <c r="C29" s="107">
        <v>789</v>
      </c>
      <c r="D29" s="107">
        <v>780</v>
      </c>
      <c r="E29" s="107">
        <v>643</v>
      </c>
      <c r="F29" s="107">
        <v>568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24" ht="5.0999999999999996" customHeight="1">
      <c r="A30" s="145"/>
      <c r="B30" s="145"/>
      <c r="C30" s="145"/>
      <c r="D30" s="145"/>
      <c r="E30" s="145"/>
      <c r="F30" s="145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4"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4"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7:20"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7:20"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7:20"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7:20"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7:20"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7:20"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7:20"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7:20"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7:20"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7:20"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7:20"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7:20"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7:20"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7:20"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7:20"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7:20"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7:20"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7:20"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7:20"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7:20"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7:20"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7:20"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7:20"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7:20"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7:20"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7:20"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7:20"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7:20"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</sheetData>
  <mergeCells count="2">
    <mergeCell ref="B9:F9"/>
    <mergeCell ref="C2:F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2"/>
  <sheetViews>
    <sheetView showGridLines="0" tabSelected="1" zoomScale="124" zoomScaleNormal="124" workbookViewId="0">
      <selection activeCell="A5" sqref="A5"/>
    </sheetView>
  </sheetViews>
  <sheetFormatPr baseColWidth="10" defaultColWidth="11.44140625" defaultRowHeight="13.2"/>
  <cols>
    <col min="1" max="1" width="30.6640625" style="1" customWidth="1"/>
    <col min="2" max="6" width="12.6640625" style="1" customWidth="1"/>
    <col min="7" max="22" width="11.44140625" style="8"/>
    <col min="23" max="16384" width="11.44140625" style="9"/>
  </cols>
  <sheetData>
    <row r="1" spans="1:22" ht="15" customHeight="1"/>
    <row r="2" spans="1:22" ht="15" customHeight="1">
      <c r="A2" s="2"/>
      <c r="B2" s="297" t="s">
        <v>350</v>
      </c>
      <c r="C2" s="297"/>
      <c r="D2" s="297"/>
      <c r="E2" s="297"/>
      <c r="F2" s="297"/>
    </row>
    <row r="3" spans="1:22" ht="4.95" customHeight="1">
      <c r="A3" s="145"/>
      <c r="B3" s="145"/>
      <c r="C3" s="146"/>
      <c r="D3" s="146"/>
      <c r="E3" s="146"/>
      <c r="F3" s="153"/>
    </row>
    <row r="4" spans="1:22" ht="5.0999999999999996" customHeight="1">
      <c r="A4" s="2"/>
      <c r="B4" s="2"/>
      <c r="C4" s="152"/>
      <c r="D4" s="152"/>
      <c r="E4" s="152"/>
      <c r="F4" s="152"/>
    </row>
    <row r="5" spans="1:22" ht="15" customHeight="1">
      <c r="A5" s="144" t="s">
        <v>447</v>
      </c>
      <c r="B5" s="139"/>
      <c r="C5" s="139"/>
      <c r="D5" s="139"/>
      <c r="E5" s="140"/>
      <c r="F5" s="140"/>
    </row>
    <row r="6" spans="1:22" ht="15" customHeight="1">
      <c r="A6" s="47"/>
      <c r="B6" s="47"/>
      <c r="C6" s="47"/>
      <c r="D6" s="47"/>
      <c r="E6" s="296" t="s">
        <v>348</v>
      </c>
      <c r="F6" s="296"/>
    </row>
    <row r="7" spans="1:22" ht="4.95" customHeight="1">
      <c r="A7" s="47"/>
      <c r="B7" s="47"/>
      <c r="C7" s="47"/>
      <c r="D7" s="47"/>
      <c r="E7" s="114"/>
      <c r="F7" s="114"/>
    </row>
    <row r="8" spans="1:22" ht="5.0999999999999996" customHeight="1">
      <c r="A8" s="155"/>
      <c r="B8" s="155"/>
      <c r="C8" s="155"/>
      <c r="D8" s="155"/>
      <c r="E8" s="295"/>
      <c r="F8" s="295"/>
    </row>
    <row r="9" spans="1:22" ht="14.25" customHeight="1">
      <c r="A9" s="164" t="s">
        <v>1</v>
      </c>
      <c r="B9" s="293" t="s">
        <v>2</v>
      </c>
      <c r="C9" s="293"/>
      <c r="D9" s="293"/>
      <c r="E9" s="293"/>
      <c r="F9" s="293"/>
    </row>
    <row r="10" spans="1:22" ht="15.75" customHeight="1">
      <c r="A10" s="244"/>
      <c r="B10" s="191">
        <v>2020</v>
      </c>
      <c r="C10" s="191">
        <v>2021</v>
      </c>
      <c r="D10" s="191">
        <v>2022</v>
      </c>
      <c r="E10" s="191">
        <v>2023</v>
      </c>
      <c r="F10" s="191">
        <v>2024</v>
      </c>
      <c r="V10" s="9"/>
    </row>
    <row r="11" spans="1:22" ht="4.95" customHeight="1">
      <c r="A11" s="157"/>
      <c r="B11" s="147"/>
      <c r="C11" s="147"/>
      <c r="D11" s="147"/>
      <c r="E11" s="147"/>
      <c r="F11" s="147"/>
      <c r="V11" s="9"/>
    </row>
    <row r="12" spans="1:22" ht="4.95" customHeight="1">
      <c r="A12" s="173"/>
      <c r="B12" s="171"/>
      <c r="C12" s="171"/>
      <c r="D12" s="171"/>
      <c r="E12" s="171"/>
      <c r="F12" s="171"/>
      <c r="V12" s="9"/>
    </row>
    <row r="13" spans="1:22" ht="24.9" customHeight="1">
      <c r="A13" s="164" t="s">
        <v>3</v>
      </c>
      <c r="B13" s="174">
        <v>9.3888442335251323</v>
      </c>
      <c r="C13" s="174">
        <v>8.9814009520850551</v>
      </c>
      <c r="D13" s="174">
        <v>8.9521130498092489</v>
      </c>
      <c r="E13" s="174">
        <v>8.8253179775482202</v>
      </c>
      <c r="F13" s="174">
        <v>7.206432042052163</v>
      </c>
      <c r="V13" s="9"/>
    </row>
    <row r="14" spans="1:22" ht="24.9" customHeight="1">
      <c r="A14" s="42" t="s">
        <v>55</v>
      </c>
      <c r="B14" s="43">
        <v>9.7959938873546371</v>
      </c>
      <c r="C14" s="43">
        <v>9.2041232253771081</v>
      </c>
      <c r="D14" s="43">
        <v>8.8286590478542664</v>
      </c>
      <c r="E14" s="43">
        <v>8.9652825430830081</v>
      </c>
      <c r="F14" s="43">
        <v>6.9162730654163358</v>
      </c>
      <c r="G14" s="43"/>
      <c r="V14" s="9"/>
    </row>
    <row r="15" spans="1:22" ht="24.9" customHeight="1">
      <c r="A15" s="42" t="s">
        <v>145</v>
      </c>
      <c r="B15" s="43">
        <v>10.003182565381278</v>
      </c>
      <c r="C15" s="43">
        <v>10.012619047384867</v>
      </c>
      <c r="D15" s="43">
        <v>9.4196024122479241</v>
      </c>
      <c r="E15" s="43">
        <v>9.1484483141199711</v>
      </c>
      <c r="F15" s="43">
        <v>7.7561445489057714</v>
      </c>
      <c r="G15" s="43"/>
      <c r="V15" s="9"/>
    </row>
    <row r="16" spans="1:22" ht="24.9" customHeight="1">
      <c r="A16" s="44" t="s">
        <v>56</v>
      </c>
      <c r="B16" s="43">
        <v>8.529333624413395</v>
      </c>
      <c r="C16" s="43">
        <v>7.8285679236205477</v>
      </c>
      <c r="D16" s="43">
        <v>7.6988392278988433</v>
      </c>
      <c r="E16" s="43">
        <v>7.0611276636914777</v>
      </c>
      <c r="F16" s="43">
        <v>6.0474090609008373</v>
      </c>
      <c r="G16" s="43"/>
      <c r="V16" s="9"/>
    </row>
    <row r="17" spans="1:22" ht="24.9" customHeight="1">
      <c r="A17" s="44" t="s">
        <v>284</v>
      </c>
      <c r="B17" s="43">
        <v>9.7883783833035256</v>
      </c>
      <c r="C17" s="43">
        <v>9.2476828039522907</v>
      </c>
      <c r="D17" s="43">
        <v>8.2985159057176556</v>
      </c>
      <c r="E17" s="43">
        <v>8.2380796395588742</v>
      </c>
      <c r="F17" s="43">
        <v>7.3530725126073939</v>
      </c>
      <c r="G17" s="43"/>
      <c r="V17" s="9"/>
    </row>
    <row r="18" spans="1:22" ht="24.9" customHeight="1">
      <c r="A18" s="44" t="s">
        <v>57</v>
      </c>
      <c r="B18" s="43">
        <v>8.7769001032740679</v>
      </c>
      <c r="C18" s="43">
        <v>7.9687936147632383</v>
      </c>
      <c r="D18" s="43">
        <v>7.8972401626863871</v>
      </c>
      <c r="E18" s="43">
        <v>8.0354383434634808</v>
      </c>
      <c r="F18" s="43">
        <v>6.6465800028164823</v>
      </c>
      <c r="G18" s="43"/>
      <c r="V18" s="9"/>
    </row>
    <row r="19" spans="1:22" ht="24.9" customHeight="1">
      <c r="A19" s="44" t="s">
        <v>58</v>
      </c>
      <c r="B19" s="43">
        <v>8.2558767891865923</v>
      </c>
      <c r="C19" s="43">
        <v>8.1257016059617282</v>
      </c>
      <c r="D19" s="43">
        <v>7.9856748440340475</v>
      </c>
      <c r="E19" s="43">
        <v>7.7004409941036585</v>
      </c>
      <c r="F19" s="43">
        <v>6.4403347612295105</v>
      </c>
      <c r="G19" s="43"/>
      <c r="V19" s="9"/>
    </row>
    <row r="20" spans="1:22" ht="24.9" customHeight="1">
      <c r="A20" s="44" t="s">
        <v>59</v>
      </c>
      <c r="B20" s="43">
        <v>8.6591700931266917</v>
      </c>
      <c r="C20" s="43">
        <v>8.3357941151445676</v>
      </c>
      <c r="D20" s="43">
        <v>7.8507392888353609</v>
      </c>
      <c r="E20" s="43">
        <v>7.9400560055073006</v>
      </c>
      <c r="F20" s="43">
        <v>6.1886037034389076</v>
      </c>
      <c r="G20" s="43"/>
      <c r="V20" s="9"/>
    </row>
    <row r="21" spans="1:22" ht="24.9" customHeight="1">
      <c r="A21" s="44" t="s">
        <v>60</v>
      </c>
      <c r="B21" s="43">
        <v>8.2741069756125931</v>
      </c>
      <c r="C21" s="43">
        <v>7.7214428354465756</v>
      </c>
      <c r="D21" s="43">
        <v>7.2111715496782782</v>
      </c>
      <c r="E21" s="43">
        <v>7.3597381527316639</v>
      </c>
      <c r="F21" s="43">
        <v>6.0872142882411859</v>
      </c>
      <c r="G21" s="43"/>
      <c r="V21" s="9"/>
    </row>
    <row r="22" spans="1:22" ht="24.9" customHeight="1">
      <c r="A22" s="44" t="s">
        <v>287</v>
      </c>
      <c r="B22" s="43">
        <v>8.6874249351830386</v>
      </c>
      <c r="C22" s="43">
        <v>8.2764937762729609</v>
      </c>
      <c r="D22" s="43">
        <v>8.9683049466527933</v>
      </c>
      <c r="E22" s="43">
        <v>9.7944872902465008</v>
      </c>
      <c r="F22" s="43">
        <v>7.2035981477207081</v>
      </c>
      <c r="G22" s="43"/>
      <c r="V22" s="9"/>
    </row>
    <row r="23" spans="1:22" ht="24.9" customHeight="1">
      <c r="A23" s="44" t="s">
        <v>62</v>
      </c>
      <c r="B23" s="43">
        <v>8.6180778087441094</v>
      </c>
      <c r="C23" s="43">
        <v>8.4362911928280901</v>
      </c>
      <c r="D23" s="43">
        <v>8.9059762843338923</v>
      </c>
      <c r="E23" s="43">
        <v>8.6921823034788215</v>
      </c>
      <c r="F23" s="43">
        <v>6.7637147479432471</v>
      </c>
      <c r="G23" s="43"/>
      <c r="V23" s="9"/>
    </row>
    <row r="24" spans="1:22" ht="24.9" customHeight="1">
      <c r="A24" s="44" t="s">
        <v>63</v>
      </c>
      <c r="B24" s="43">
        <v>9.4097102513752944</v>
      </c>
      <c r="C24" s="43">
        <v>8.8741123757610065</v>
      </c>
      <c r="D24" s="43">
        <v>9.5053869375890159</v>
      </c>
      <c r="E24" s="43">
        <v>9.4881317876557709</v>
      </c>
      <c r="F24" s="43">
        <v>7.543557778866643</v>
      </c>
      <c r="G24" s="43"/>
      <c r="V24" s="9"/>
    </row>
    <row r="25" spans="1:22" ht="24.9" customHeight="1">
      <c r="A25" s="44" t="s">
        <v>64</v>
      </c>
      <c r="B25" s="43">
        <v>9.4284733637315714</v>
      </c>
      <c r="C25" s="43">
        <v>8.9915636115553568</v>
      </c>
      <c r="D25" s="43">
        <v>9.237905837259623</v>
      </c>
      <c r="E25" s="43">
        <v>9.3707947940963052</v>
      </c>
      <c r="F25" s="43">
        <v>7.53235214962241</v>
      </c>
      <c r="G25" s="43"/>
      <c r="V25" s="9"/>
    </row>
    <row r="26" spans="1:22" ht="24.9" customHeight="1">
      <c r="A26" s="44" t="s">
        <v>65</v>
      </c>
      <c r="B26" s="43">
        <v>11.03141669796428</v>
      </c>
      <c r="C26" s="43">
        <v>10.146125663261815</v>
      </c>
      <c r="D26" s="43">
        <v>10.264981362446417</v>
      </c>
      <c r="E26" s="43">
        <v>10.329866201489743</v>
      </c>
      <c r="F26" s="43">
        <v>8.4295929321105412</v>
      </c>
      <c r="G26" s="43"/>
      <c r="V26" s="9"/>
    </row>
    <row r="27" spans="1:22" ht="24.9" customHeight="1">
      <c r="A27" s="44" t="s">
        <v>66</v>
      </c>
      <c r="B27" s="43">
        <v>10.870510728559371</v>
      </c>
      <c r="C27" s="43">
        <v>10.960244083018265</v>
      </c>
      <c r="D27" s="43">
        <v>10.67755327629688</v>
      </c>
      <c r="E27" s="43">
        <v>10.541189472625192</v>
      </c>
      <c r="F27" s="43">
        <v>8.8836763854816994</v>
      </c>
      <c r="G27" s="43"/>
      <c r="V27" s="9"/>
    </row>
    <row r="28" spans="1:22" ht="24.9" customHeight="1">
      <c r="A28" s="44" t="s">
        <v>67</v>
      </c>
      <c r="B28" s="43">
        <v>11.597097265339213</v>
      </c>
      <c r="C28" s="43">
        <v>12.106807663726793</v>
      </c>
      <c r="D28" s="43">
        <v>12.562169246422004</v>
      </c>
      <c r="E28" s="43">
        <v>12.016321324259488</v>
      </c>
      <c r="F28" s="43">
        <v>8.9768870588509539</v>
      </c>
      <c r="G28" s="43"/>
      <c r="V28" s="9"/>
    </row>
    <row r="29" spans="1:22" ht="24.9" customHeight="1">
      <c r="A29" s="97" t="s">
        <v>68</v>
      </c>
      <c r="B29" s="98">
        <v>10.456484156751552</v>
      </c>
      <c r="C29" s="98">
        <v>9.5253617283279919</v>
      </c>
      <c r="D29" s="98">
        <v>9.7029407374234964</v>
      </c>
      <c r="E29" s="43">
        <v>8.3025592025411257</v>
      </c>
      <c r="F29" s="43">
        <v>7.6152170269817328</v>
      </c>
      <c r="G29" s="43"/>
      <c r="V29" s="9"/>
    </row>
    <row r="30" spans="1:22" ht="5.0999999999999996" customHeight="1">
      <c r="A30" s="145"/>
      <c r="B30" s="145"/>
      <c r="C30" s="145"/>
      <c r="D30" s="145"/>
      <c r="E30" s="145"/>
      <c r="F30" s="145"/>
    </row>
    <row r="31" spans="1:22" ht="5.0999999999999996" customHeight="1"/>
    <row r="32" spans="1:22">
      <c r="A32" s="33" t="s">
        <v>371</v>
      </c>
    </row>
  </sheetData>
  <mergeCells count="4">
    <mergeCell ref="E8:F8"/>
    <mergeCell ref="B9:F9"/>
    <mergeCell ref="E6:F6"/>
    <mergeCell ref="B2:F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53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5" style="2" customWidth="1"/>
    <col min="2" max="11" width="7.109375" style="2" customWidth="1"/>
    <col min="12" max="21" width="11.44140625" style="15"/>
    <col min="22" max="16384" width="11.44140625" style="30"/>
  </cols>
  <sheetData>
    <row r="1" spans="1:21" ht="15" customHeight="1"/>
    <row r="2" spans="1:21" ht="15" customHeight="1">
      <c r="E2" s="291" t="s">
        <v>350</v>
      </c>
      <c r="F2" s="294"/>
      <c r="G2" s="294"/>
      <c r="H2" s="294"/>
      <c r="I2" s="294"/>
      <c r="J2" s="294"/>
      <c r="K2" s="294"/>
    </row>
    <row r="3" spans="1:21" ht="4.95" customHeight="1">
      <c r="A3" s="145"/>
      <c r="B3" s="145"/>
      <c r="C3" s="145"/>
      <c r="D3" s="145"/>
      <c r="E3" s="146"/>
      <c r="F3" s="153"/>
      <c r="G3" s="153"/>
      <c r="H3" s="153"/>
      <c r="I3" s="153"/>
      <c r="J3" s="153"/>
      <c r="K3" s="153"/>
    </row>
    <row r="4" spans="1:21" ht="4.95" customHeight="1">
      <c r="E4" s="143"/>
      <c r="F4" s="143"/>
      <c r="G4" s="143"/>
      <c r="H4" s="143"/>
      <c r="I4" s="143"/>
      <c r="J4" s="143"/>
      <c r="K4" s="143"/>
    </row>
    <row r="5" spans="1:21" ht="15" customHeight="1">
      <c r="A5" s="144" t="s">
        <v>315</v>
      </c>
      <c r="B5" s="51"/>
      <c r="C5" s="51"/>
      <c r="D5" s="51"/>
      <c r="E5" s="51"/>
      <c r="F5" s="51"/>
      <c r="G5" s="51"/>
      <c r="H5" s="51"/>
      <c r="I5" s="51"/>
      <c r="J5" s="51"/>
      <c r="K5" s="52"/>
    </row>
    <row r="6" spans="1:21" ht="15" customHeight="1">
      <c r="A6" s="144" t="s">
        <v>352</v>
      </c>
      <c r="B6" s="51"/>
      <c r="C6" s="51"/>
      <c r="D6" s="51"/>
      <c r="E6" s="51"/>
      <c r="F6" s="51"/>
      <c r="G6" s="51"/>
      <c r="H6" s="51"/>
      <c r="I6" s="51"/>
      <c r="J6" s="51"/>
      <c r="K6" s="52"/>
    </row>
    <row r="7" spans="1:21" ht="15" customHeight="1">
      <c r="A7" s="144"/>
      <c r="B7" s="51"/>
      <c r="C7" s="51"/>
      <c r="D7" s="51"/>
      <c r="E7" s="51"/>
      <c r="F7" s="51"/>
      <c r="G7" s="51"/>
      <c r="H7" s="51"/>
      <c r="I7" s="51"/>
      <c r="J7" s="51"/>
      <c r="K7" s="52"/>
    </row>
    <row r="8" spans="1:21" ht="4.95" customHeight="1">
      <c r="A8" s="140"/>
      <c r="B8" s="51"/>
      <c r="C8" s="51"/>
      <c r="D8" s="51"/>
      <c r="E8" s="51"/>
      <c r="F8" s="51"/>
      <c r="G8" s="51"/>
      <c r="H8" s="51"/>
      <c r="I8" s="51"/>
      <c r="J8" s="51"/>
      <c r="K8" s="52"/>
    </row>
    <row r="9" spans="1:21" ht="6.75" customHeight="1">
      <c r="A9" s="158"/>
      <c r="B9" s="159"/>
      <c r="C9" s="159"/>
      <c r="D9" s="159"/>
      <c r="E9" s="159"/>
      <c r="F9" s="159"/>
      <c r="G9" s="159"/>
      <c r="H9" s="159"/>
      <c r="I9" s="159"/>
      <c r="J9" s="159"/>
      <c r="K9" s="159"/>
    </row>
    <row r="10" spans="1:21" ht="15" customHeight="1">
      <c r="A10" s="244"/>
      <c r="B10" s="245"/>
      <c r="C10" s="246"/>
      <c r="D10" s="246"/>
      <c r="E10" s="246"/>
      <c r="F10" s="246" t="s">
        <v>17</v>
      </c>
      <c r="G10" s="246"/>
      <c r="H10" s="246"/>
      <c r="I10" s="246"/>
      <c r="J10" s="246"/>
      <c r="K10" s="246"/>
    </row>
    <row r="11" spans="1:21" ht="15" customHeight="1">
      <c r="A11" s="256" t="s">
        <v>18</v>
      </c>
      <c r="B11" s="191">
        <v>2015</v>
      </c>
      <c r="C11" s="191">
        <v>2016</v>
      </c>
      <c r="D11" s="191">
        <v>2017</v>
      </c>
      <c r="E11" s="191">
        <v>2018</v>
      </c>
      <c r="F11" s="191">
        <v>2019</v>
      </c>
      <c r="G11" s="191">
        <v>2020</v>
      </c>
      <c r="H11" s="191">
        <v>2021</v>
      </c>
      <c r="I11" s="191">
        <v>2022</v>
      </c>
      <c r="J11" s="191">
        <v>2023</v>
      </c>
      <c r="K11" s="191">
        <v>2024</v>
      </c>
      <c r="U11" s="30"/>
    </row>
    <row r="12" spans="1:21" ht="4.95" customHeight="1">
      <c r="A12" s="244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U12" s="30"/>
    </row>
    <row r="13" spans="1:21" ht="4.95" customHeight="1">
      <c r="A13" s="19"/>
      <c r="B13" s="11"/>
      <c r="C13" s="11"/>
      <c r="D13" s="11"/>
      <c r="E13" s="11"/>
      <c r="F13" s="11"/>
      <c r="G13" s="11"/>
      <c r="H13" s="11"/>
      <c r="I13" s="11"/>
      <c r="J13" s="11"/>
      <c r="K13" s="11"/>
      <c r="U13" s="30"/>
    </row>
    <row r="14" spans="1:21" ht="24" customHeight="1">
      <c r="A14" s="19" t="s">
        <v>19</v>
      </c>
      <c r="B14" s="43">
        <v>45.12427360036601</v>
      </c>
      <c r="C14" s="43">
        <v>43.231686171516294</v>
      </c>
      <c r="D14" s="43">
        <v>42.991336369411918</v>
      </c>
      <c r="E14" s="43">
        <v>44.284267746749094</v>
      </c>
      <c r="F14" s="43">
        <v>42.519516596082418</v>
      </c>
      <c r="G14" s="43">
        <v>41.459223520742142</v>
      </c>
      <c r="H14" s="43">
        <v>40.477837489423159</v>
      </c>
      <c r="I14" s="43">
        <v>41.656405715393525</v>
      </c>
      <c r="J14" s="43">
        <v>42.511404787659316</v>
      </c>
      <c r="K14" s="43">
        <v>35.6</v>
      </c>
      <c r="U14" s="30"/>
    </row>
    <row r="15" spans="1:21" ht="49.5" customHeight="1">
      <c r="A15" s="19" t="s">
        <v>349</v>
      </c>
      <c r="B15" s="28"/>
      <c r="C15" s="28"/>
      <c r="D15" s="28"/>
      <c r="E15" s="28"/>
      <c r="F15" s="15"/>
      <c r="G15" s="15"/>
      <c r="U15" s="30"/>
    </row>
    <row r="16" spans="1:21" ht="16.5" customHeight="1">
      <c r="A16" s="19" t="s">
        <v>333</v>
      </c>
      <c r="B16" s="43">
        <v>52.522284659509097</v>
      </c>
      <c r="C16" s="43">
        <v>50.010161695233947</v>
      </c>
      <c r="D16" s="43">
        <v>52.008893473759699</v>
      </c>
      <c r="E16" s="43">
        <v>54.607325554554457</v>
      </c>
      <c r="F16" s="80">
        <v>52.31497498251138</v>
      </c>
      <c r="G16" s="80">
        <v>51.472685470438343</v>
      </c>
      <c r="H16" s="80">
        <v>49.727211955232576</v>
      </c>
      <c r="I16" s="80">
        <v>52.512951984190565</v>
      </c>
      <c r="J16" s="80">
        <v>54.112899548584195</v>
      </c>
      <c r="K16" s="80">
        <v>47.1</v>
      </c>
      <c r="U16" s="30"/>
    </row>
    <row r="17" spans="1:21" ht="16.5" customHeight="1">
      <c r="A17" s="19" t="s">
        <v>20</v>
      </c>
      <c r="B17" s="43">
        <v>103.98816781580287</v>
      </c>
      <c r="C17" s="43">
        <v>98.610277523059111</v>
      </c>
      <c r="D17" s="43">
        <v>95.809492718778529</v>
      </c>
      <c r="E17" s="43">
        <v>96.795292988800142</v>
      </c>
      <c r="F17" s="80">
        <v>93.032486019015323</v>
      </c>
      <c r="G17" s="80">
        <v>88.744097449386047</v>
      </c>
      <c r="H17" s="80">
        <v>87.537677244901346</v>
      </c>
      <c r="I17" s="80">
        <v>89.501295948539877</v>
      </c>
      <c r="J17" s="80">
        <v>93.011715869210732</v>
      </c>
      <c r="K17" s="80">
        <v>78.3</v>
      </c>
      <c r="U17" s="30"/>
    </row>
    <row r="18" spans="1:21" ht="16.5" customHeight="1">
      <c r="A18" s="19" t="s">
        <v>21</v>
      </c>
      <c r="B18" s="43">
        <v>95.87000296423497</v>
      </c>
      <c r="C18" s="43">
        <v>89.611040205015115</v>
      </c>
      <c r="D18" s="43">
        <v>87.219104147904389</v>
      </c>
      <c r="E18" s="43">
        <v>88.033086884021813</v>
      </c>
      <c r="F18" s="80">
        <v>81.380635047177748</v>
      </c>
      <c r="G18" s="80">
        <v>79.148598285006528</v>
      </c>
      <c r="H18" s="80">
        <v>76.27684921578637</v>
      </c>
      <c r="I18" s="80">
        <v>79.349687091694321</v>
      </c>
      <c r="J18" s="80">
        <v>79.022584491626475</v>
      </c>
      <c r="K18" s="80">
        <v>66.2</v>
      </c>
      <c r="U18" s="30"/>
    </row>
    <row r="19" spans="1:21" ht="16.5" customHeight="1">
      <c r="A19" s="19" t="s">
        <v>22</v>
      </c>
      <c r="B19" s="43">
        <v>61.280302824490384</v>
      </c>
      <c r="C19" s="43">
        <v>55.735885893267223</v>
      </c>
      <c r="D19" s="43">
        <v>56.581932934449462</v>
      </c>
      <c r="E19" s="43">
        <v>58.024603374740977</v>
      </c>
      <c r="F19" s="80">
        <v>56.222287356275686</v>
      </c>
      <c r="G19" s="80">
        <v>53.671879707915984</v>
      </c>
      <c r="H19" s="80">
        <v>51.495908260631602</v>
      </c>
      <c r="I19" s="80">
        <v>51.270278543005816</v>
      </c>
      <c r="J19" s="80">
        <v>51.215250294370847</v>
      </c>
      <c r="K19" s="80">
        <v>40.700000000000003</v>
      </c>
      <c r="U19" s="30"/>
    </row>
    <row r="20" spans="1:21" ht="16.5" customHeight="1">
      <c r="A20" s="19" t="s">
        <v>23</v>
      </c>
      <c r="B20" s="43">
        <v>25.180967256874425</v>
      </c>
      <c r="C20" s="43">
        <v>25.793079810779613</v>
      </c>
      <c r="D20" s="43">
        <v>25.182530765728437</v>
      </c>
      <c r="E20" s="43">
        <v>26.730139683257843</v>
      </c>
      <c r="F20" s="80">
        <v>25.649427979072524</v>
      </c>
      <c r="G20" s="80">
        <v>25.540913015308234</v>
      </c>
      <c r="H20" s="80">
        <v>24.563717819489877</v>
      </c>
      <c r="I20" s="80">
        <v>24.96454498646537</v>
      </c>
      <c r="J20" s="80">
        <v>25.081469406145523</v>
      </c>
      <c r="K20" s="80">
        <v>20.5</v>
      </c>
      <c r="U20" s="30"/>
    </row>
    <row r="21" spans="1:21" ht="16.5" customHeight="1">
      <c r="A21" s="19" t="s">
        <v>24</v>
      </c>
      <c r="B21" s="43">
        <v>4.9663499808747975</v>
      </c>
      <c r="C21" s="43">
        <v>5.0491968753230783</v>
      </c>
      <c r="D21" s="43">
        <v>4.9714385752561947</v>
      </c>
      <c r="E21" s="43">
        <v>4.8280298731188687</v>
      </c>
      <c r="F21" s="80">
        <v>4.6458694285002622</v>
      </c>
      <c r="G21" s="80">
        <v>4.5725169842682938</v>
      </c>
      <c r="H21" s="80">
        <v>4.8341403564338696</v>
      </c>
      <c r="I21" s="80">
        <v>5.4826388888888884</v>
      </c>
      <c r="J21" s="80">
        <v>5.7298767202826344</v>
      </c>
      <c r="K21" s="80">
        <v>4.9000000000000004</v>
      </c>
      <c r="U21" s="30"/>
    </row>
    <row r="22" spans="1:21" ht="16.5" customHeight="1">
      <c r="A22" s="19" t="s">
        <v>334</v>
      </c>
      <c r="B22" s="43">
        <v>0.35606576515225219</v>
      </c>
      <c r="C22" s="43">
        <v>0.30885554172965041</v>
      </c>
      <c r="D22" s="43">
        <v>0.34876589386617896</v>
      </c>
      <c r="E22" s="43">
        <v>0.3044894279479502</v>
      </c>
      <c r="F22" s="80">
        <v>0.49221769390946435</v>
      </c>
      <c r="G22" s="80">
        <v>0.33133622868071561</v>
      </c>
      <c r="H22" s="80">
        <v>0.27928441127511067</v>
      </c>
      <c r="I22" s="80">
        <v>0.3520870262001311</v>
      </c>
      <c r="J22" s="80">
        <v>0.53841124730107626</v>
      </c>
      <c r="K22" s="80">
        <v>0.2</v>
      </c>
      <c r="U22" s="30"/>
    </row>
    <row r="23" spans="1:21" ht="14.25" customHeight="1">
      <c r="A23" s="19" t="s">
        <v>25</v>
      </c>
      <c r="B23" s="46">
        <v>1.7208207063346939</v>
      </c>
      <c r="C23" s="46">
        <v>1.6255924877220387</v>
      </c>
      <c r="D23" s="46">
        <v>1.6106107925487143</v>
      </c>
      <c r="E23" s="46">
        <v>1.6466148389322102</v>
      </c>
      <c r="F23" s="46">
        <v>1.5686894925323118</v>
      </c>
      <c r="G23" s="46">
        <v>1.5174101357050205</v>
      </c>
      <c r="H23" s="46">
        <v>1.4735739463187536</v>
      </c>
      <c r="I23" s="46">
        <v>1.5171674223449247</v>
      </c>
      <c r="J23" s="46">
        <v>1.5435610378876075</v>
      </c>
      <c r="K23" s="46">
        <v>1.2889651766191959</v>
      </c>
      <c r="U23" s="30"/>
    </row>
    <row r="24" spans="1:21" ht="14.25" customHeight="1">
      <c r="A24" s="19" t="s">
        <v>26</v>
      </c>
      <c r="B24" s="46">
        <v>0.82780028892813162</v>
      </c>
      <c r="C24" s="46">
        <v>0.77827368452665269</v>
      </c>
      <c r="D24" s="46">
        <v>0.77431082913556537</v>
      </c>
      <c r="E24" s="46">
        <v>0.79206175179706151</v>
      </c>
      <c r="F24" s="46">
        <v>0.76156846603716499</v>
      </c>
      <c r="G24" s="46">
        <v>0.73540319092328266</v>
      </c>
      <c r="H24" s="46">
        <v>0.71546315545713757</v>
      </c>
      <c r="I24" s="46">
        <v>0.73365619385617598</v>
      </c>
      <c r="J24" s="46">
        <v>0.74908611435763861</v>
      </c>
      <c r="K24" s="46">
        <v>0.62125310854373728</v>
      </c>
      <c r="U24" s="30"/>
    </row>
    <row r="25" spans="1:21" ht="5.0999999999999996" customHeight="1">
      <c r="A25" s="160"/>
      <c r="B25" s="161"/>
      <c r="C25" s="162"/>
      <c r="D25" s="162"/>
      <c r="E25" s="162"/>
      <c r="F25" s="162"/>
      <c r="G25" s="162"/>
      <c r="H25" s="162"/>
      <c r="I25" s="162"/>
      <c r="J25" s="162"/>
      <c r="K25" s="162"/>
      <c r="U25" s="30"/>
    </row>
    <row r="26" spans="1:21" ht="5.0999999999999996" customHeight="1">
      <c r="A26" s="19"/>
      <c r="B26" s="53"/>
      <c r="C26" s="54"/>
      <c r="D26" s="54"/>
      <c r="E26" s="54"/>
      <c r="F26" s="54"/>
      <c r="G26" s="54"/>
      <c r="H26" s="54"/>
      <c r="I26" s="54"/>
      <c r="J26" s="54"/>
      <c r="K26" s="54"/>
      <c r="U26" s="30"/>
    </row>
    <row r="27" spans="1:21" ht="13.8">
      <c r="A27" s="55" t="s">
        <v>335</v>
      </c>
      <c r="B27" s="55"/>
      <c r="C27" s="55"/>
      <c r="D27" s="55"/>
      <c r="E27" s="55"/>
      <c r="F27" s="56"/>
      <c r="G27" s="19"/>
      <c r="H27" s="19"/>
      <c r="I27" s="19"/>
      <c r="J27" s="19"/>
      <c r="K27" s="19"/>
    </row>
    <row r="28" spans="1:21" ht="13.8">
      <c r="A28" s="55" t="s">
        <v>336</v>
      </c>
      <c r="B28" s="55"/>
      <c r="C28" s="55"/>
      <c r="D28" s="55"/>
      <c r="E28" s="55"/>
      <c r="F28" s="56"/>
      <c r="G28" s="19"/>
      <c r="H28" s="19"/>
      <c r="I28" s="19"/>
      <c r="J28" s="19"/>
      <c r="K28" s="19"/>
    </row>
    <row r="29" spans="1:21">
      <c r="A29" s="33" t="s">
        <v>371</v>
      </c>
    </row>
    <row r="30" spans="1:21">
      <c r="A30" s="33"/>
    </row>
    <row r="31" spans="1:21" ht="15" customHeight="1">
      <c r="A31" s="144" t="s">
        <v>353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spans="1:21" ht="15" customHeight="1">
      <c r="A32" s="140"/>
      <c r="B32" s="141"/>
      <c r="C32" s="141"/>
      <c r="D32" s="141"/>
      <c r="E32" s="141"/>
      <c r="F32" s="141"/>
      <c r="G32" s="141"/>
      <c r="H32" s="141"/>
      <c r="I32" s="141"/>
      <c r="J32" s="141"/>
      <c r="K32" s="57" t="s">
        <v>280</v>
      </c>
    </row>
    <row r="33" spans="1:21" ht="4.95" customHeight="1">
      <c r="A33" s="10"/>
      <c r="B33" s="163"/>
      <c r="C33" s="163"/>
      <c r="D33" s="163"/>
      <c r="E33" s="163"/>
      <c r="F33" s="163"/>
      <c r="G33" s="163"/>
      <c r="H33" s="163"/>
      <c r="I33" s="163"/>
      <c r="J33" s="163"/>
      <c r="K33" s="30"/>
    </row>
    <row r="34" spans="1:21" ht="4.95" customHeight="1">
      <c r="A34" s="155"/>
      <c r="B34" s="164"/>
      <c r="C34" s="164"/>
      <c r="D34" s="164"/>
      <c r="E34" s="164"/>
      <c r="F34" s="164"/>
      <c r="G34" s="164"/>
      <c r="H34" s="164"/>
      <c r="I34" s="164"/>
      <c r="J34" s="164"/>
      <c r="K34" s="165"/>
    </row>
    <row r="35" spans="1:21" ht="15" customHeight="1">
      <c r="A35" s="191"/>
      <c r="B35" s="293" t="s">
        <v>17</v>
      </c>
      <c r="C35" s="293"/>
      <c r="D35" s="293"/>
      <c r="E35" s="293"/>
      <c r="F35" s="293"/>
      <c r="G35" s="293"/>
      <c r="H35" s="293"/>
      <c r="I35" s="293"/>
      <c r="J35" s="293"/>
      <c r="K35" s="293"/>
    </row>
    <row r="36" spans="1:21" ht="15" customHeight="1">
      <c r="A36" s="164" t="s">
        <v>27</v>
      </c>
      <c r="B36" s="191">
        <v>2015</v>
      </c>
      <c r="C36" s="191">
        <v>2016</v>
      </c>
      <c r="D36" s="191">
        <v>2017</v>
      </c>
      <c r="E36" s="191">
        <v>2018</v>
      </c>
      <c r="F36" s="191">
        <v>2019</v>
      </c>
      <c r="G36" s="191">
        <v>2020</v>
      </c>
      <c r="H36" s="191">
        <v>2021</v>
      </c>
      <c r="I36" s="191">
        <v>2022</v>
      </c>
      <c r="J36" s="191">
        <v>2023</v>
      </c>
      <c r="K36" s="191">
        <v>2024</v>
      </c>
      <c r="L36" s="298"/>
      <c r="M36" s="299"/>
      <c r="N36" s="299"/>
      <c r="O36" s="299"/>
      <c r="P36" s="299"/>
      <c r="Q36" s="300"/>
      <c r="U36" s="30"/>
    </row>
    <row r="37" spans="1:21" ht="4.95" customHeight="1">
      <c r="A37" s="164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35"/>
      <c r="M37" s="136"/>
      <c r="N37" s="136"/>
      <c r="O37" s="136"/>
      <c r="P37" s="136"/>
      <c r="Q37" s="239"/>
      <c r="U37" s="30"/>
    </row>
    <row r="38" spans="1:21" ht="4.95" customHeight="1">
      <c r="A38" s="4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5"/>
      <c r="M38" s="136"/>
      <c r="N38" s="136"/>
      <c r="O38" s="136"/>
      <c r="P38" s="136"/>
      <c r="Q38" s="79"/>
      <c r="U38" s="30"/>
    </row>
    <row r="39" spans="1:21" ht="18.75" customHeight="1">
      <c r="A39" s="164" t="s">
        <v>0</v>
      </c>
      <c r="B39" s="169">
        <f>SUM(B40:B51)</f>
        <v>125064</v>
      </c>
      <c r="C39" s="169">
        <f t="shared" ref="C39:K39" si="0">SUM(C40:C51)</f>
        <v>116872</v>
      </c>
      <c r="D39" s="169">
        <f t="shared" si="0"/>
        <v>114971</v>
      </c>
      <c r="E39" s="169">
        <f t="shared" si="0"/>
        <v>116333</v>
      </c>
      <c r="F39" s="169">
        <f t="shared" si="0"/>
        <v>109716</v>
      </c>
      <c r="G39" s="169">
        <f t="shared" si="0"/>
        <v>105038</v>
      </c>
      <c r="H39" s="169">
        <f t="shared" si="0"/>
        <v>99096</v>
      </c>
      <c r="I39" s="169">
        <f t="shared" si="0"/>
        <v>95403</v>
      </c>
      <c r="J39" s="169">
        <f t="shared" si="0"/>
        <v>90392</v>
      </c>
      <c r="K39" s="169">
        <f t="shared" si="0"/>
        <v>71358</v>
      </c>
      <c r="U39" s="30"/>
    </row>
    <row r="40" spans="1:21" ht="15" customHeight="1">
      <c r="A40" s="42" t="s">
        <v>28</v>
      </c>
      <c r="B40" s="29">
        <v>10601</v>
      </c>
      <c r="C40" s="29">
        <v>9873</v>
      </c>
      <c r="D40" s="29">
        <v>9788</v>
      </c>
      <c r="E40" s="29">
        <v>10291</v>
      </c>
      <c r="F40" s="29">
        <v>10015</v>
      </c>
      <c r="G40" s="29">
        <v>8863</v>
      </c>
      <c r="H40" s="29">
        <v>8218</v>
      </c>
      <c r="I40" s="29">
        <v>8320</v>
      </c>
      <c r="J40" s="29">
        <v>7770</v>
      </c>
      <c r="K40" s="29">
        <v>6867</v>
      </c>
      <c r="U40" s="30"/>
    </row>
    <row r="41" spans="1:21" ht="15" customHeight="1">
      <c r="A41" s="42" t="s">
        <v>29</v>
      </c>
      <c r="B41" s="29">
        <v>9205</v>
      </c>
      <c r="C41" s="29">
        <v>8560</v>
      </c>
      <c r="D41" s="29">
        <v>8584</v>
      </c>
      <c r="E41" s="29">
        <v>8582</v>
      </c>
      <c r="F41" s="29">
        <v>8480</v>
      </c>
      <c r="G41" s="29">
        <v>7561</v>
      </c>
      <c r="H41" s="29">
        <v>6962</v>
      </c>
      <c r="I41" s="29">
        <v>7454</v>
      </c>
      <c r="J41" s="29">
        <v>7087</v>
      </c>
      <c r="K41" s="29">
        <v>5776</v>
      </c>
      <c r="U41" s="30"/>
    </row>
    <row r="42" spans="1:21" ht="15" customHeight="1">
      <c r="A42" s="42" t="s">
        <v>30</v>
      </c>
      <c r="B42" s="29">
        <v>9248</v>
      </c>
      <c r="C42" s="29">
        <v>9125</v>
      </c>
      <c r="D42" s="29">
        <v>8462</v>
      </c>
      <c r="E42" s="29">
        <v>8475</v>
      </c>
      <c r="F42" s="29">
        <v>8240</v>
      </c>
      <c r="G42" s="29">
        <v>7383</v>
      </c>
      <c r="H42" s="29">
        <v>7384</v>
      </c>
      <c r="I42" s="29">
        <v>8021</v>
      </c>
      <c r="J42" s="29">
        <v>6902</v>
      </c>
      <c r="K42" s="29">
        <v>5480</v>
      </c>
      <c r="U42" s="30"/>
    </row>
    <row r="43" spans="1:21" ht="15" customHeight="1">
      <c r="A43" s="42" t="s">
        <v>31</v>
      </c>
      <c r="B43" s="29">
        <v>8530</v>
      </c>
      <c r="C43" s="29">
        <v>8172</v>
      </c>
      <c r="D43" s="29">
        <v>7769</v>
      </c>
      <c r="E43" s="29">
        <v>7947</v>
      </c>
      <c r="F43" s="29">
        <v>7729</v>
      </c>
      <c r="G43" s="29">
        <v>7110</v>
      </c>
      <c r="H43" s="29">
        <v>6972</v>
      </c>
      <c r="I43" s="29">
        <v>6761</v>
      </c>
      <c r="J43" s="29">
        <v>5977</v>
      </c>
      <c r="K43" s="29">
        <v>4724</v>
      </c>
      <c r="U43" s="30"/>
    </row>
    <row r="44" spans="1:21" ht="15" customHeight="1">
      <c r="A44" s="42" t="s">
        <v>32</v>
      </c>
      <c r="B44" s="29">
        <v>8562</v>
      </c>
      <c r="C44" s="29">
        <v>8292</v>
      </c>
      <c r="D44" s="29">
        <v>8135</v>
      </c>
      <c r="E44" s="29">
        <v>8061</v>
      </c>
      <c r="F44" s="29">
        <v>8344</v>
      </c>
      <c r="G44" s="29">
        <v>7467</v>
      </c>
      <c r="H44" s="29">
        <v>7039</v>
      </c>
      <c r="I44" s="29">
        <v>6340</v>
      </c>
      <c r="J44" s="29">
        <v>6539</v>
      </c>
      <c r="K44" s="29">
        <v>5029</v>
      </c>
      <c r="U44" s="30"/>
    </row>
    <row r="45" spans="1:21" ht="15" customHeight="1">
      <c r="A45" s="42" t="s">
        <v>33</v>
      </c>
      <c r="B45" s="29">
        <v>8770</v>
      </c>
      <c r="C45" s="29">
        <v>8167</v>
      </c>
      <c r="D45" s="29">
        <v>8012</v>
      </c>
      <c r="E45" s="29">
        <v>8083</v>
      </c>
      <c r="F45" s="29">
        <v>8194</v>
      </c>
      <c r="G45" s="29">
        <v>7373</v>
      </c>
      <c r="H45" s="29">
        <v>6977</v>
      </c>
      <c r="I45" s="29">
        <v>6646</v>
      </c>
      <c r="J45" s="29">
        <v>6579</v>
      </c>
      <c r="K45" s="29">
        <v>5062</v>
      </c>
      <c r="U45" s="30"/>
    </row>
    <row r="46" spans="1:21" ht="15" customHeight="1">
      <c r="A46" s="42" t="s">
        <v>34</v>
      </c>
      <c r="B46" s="29">
        <v>9929</v>
      </c>
      <c r="C46" s="29">
        <v>9239</v>
      </c>
      <c r="D46" s="29">
        <v>9036</v>
      </c>
      <c r="E46" s="29">
        <v>9207</v>
      </c>
      <c r="F46" s="29">
        <v>8864</v>
      </c>
      <c r="G46" s="29">
        <v>8410</v>
      </c>
      <c r="H46" s="29">
        <v>7916</v>
      </c>
      <c r="I46" s="29">
        <v>7639</v>
      </c>
      <c r="J46" s="29">
        <v>7424</v>
      </c>
      <c r="K46" s="29">
        <v>5885</v>
      </c>
      <c r="U46" s="30"/>
    </row>
    <row r="47" spans="1:21" ht="15" customHeight="1">
      <c r="A47" s="42" t="s">
        <v>35</v>
      </c>
      <c r="B47" s="29">
        <v>11497</v>
      </c>
      <c r="C47" s="29">
        <v>10502</v>
      </c>
      <c r="D47" s="29">
        <v>11157</v>
      </c>
      <c r="E47" s="29">
        <v>11138</v>
      </c>
      <c r="F47" s="29">
        <v>9610</v>
      </c>
      <c r="G47" s="29">
        <v>9413</v>
      </c>
      <c r="H47" s="29">
        <v>8919</v>
      </c>
      <c r="I47" s="29">
        <v>8997</v>
      </c>
      <c r="J47" s="29">
        <v>8400</v>
      </c>
      <c r="K47" s="29">
        <v>6565</v>
      </c>
      <c r="U47" s="30"/>
    </row>
    <row r="48" spans="1:21" ht="15" customHeight="1">
      <c r="A48" s="42" t="s">
        <v>36</v>
      </c>
      <c r="B48" s="29">
        <v>12434</v>
      </c>
      <c r="C48" s="29">
        <v>11115</v>
      </c>
      <c r="D48" s="29">
        <v>11043</v>
      </c>
      <c r="E48" s="29">
        <v>11306</v>
      </c>
      <c r="F48" s="29">
        <v>10485</v>
      </c>
      <c r="G48" s="29">
        <v>10632</v>
      </c>
      <c r="H48" s="29">
        <v>9860</v>
      </c>
      <c r="I48" s="29">
        <v>9090</v>
      </c>
      <c r="J48" s="29">
        <v>8672</v>
      </c>
      <c r="K48" s="29">
        <v>6843</v>
      </c>
      <c r="U48" s="30"/>
    </row>
    <row r="49" spans="1:21" ht="15" customHeight="1">
      <c r="A49" s="42" t="s">
        <v>37</v>
      </c>
      <c r="B49" s="29">
        <v>12676</v>
      </c>
      <c r="C49" s="29">
        <v>11362</v>
      </c>
      <c r="D49" s="29">
        <v>11325</v>
      </c>
      <c r="E49" s="29">
        <v>11614</v>
      </c>
      <c r="F49" s="29">
        <v>10596</v>
      </c>
      <c r="G49" s="29">
        <v>10629</v>
      </c>
      <c r="H49" s="29">
        <v>10397</v>
      </c>
      <c r="I49" s="29">
        <v>9337</v>
      </c>
      <c r="J49" s="29">
        <v>8819</v>
      </c>
      <c r="K49" s="29">
        <v>6519</v>
      </c>
      <c r="U49" s="30"/>
    </row>
    <row r="50" spans="1:21" ht="15" customHeight="1">
      <c r="A50" s="42" t="s">
        <v>38</v>
      </c>
      <c r="B50" s="29">
        <v>12037</v>
      </c>
      <c r="C50" s="29">
        <v>11502</v>
      </c>
      <c r="D50" s="29">
        <v>10811</v>
      </c>
      <c r="E50" s="29">
        <v>10965</v>
      </c>
      <c r="F50" s="29">
        <v>9841</v>
      </c>
      <c r="G50" s="29">
        <v>10251</v>
      </c>
      <c r="H50" s="29">
        <v>9303</v>
      </c>
      <c r="I50" s="29">
        <v>8618</v>
      </c>
      <c r="J50" s="29">
        <v>8294</v>
      </c>
      <c r="K50" s="29">
        <v>6443</v>
      </c>
      <c r="U50" s="30"/>
    </row>
    <row r="51" spans="1:21" ht="15" customHeight="1">
      <c r="A51" s="42" t="s">
        <v>39</v>
      </c>
      <c r="B51" s="29">
        <v>11575</v>
      </c>
      <c r="C51" s="29">
        <v>10963</v>
      </c>
      <c r="D51" s="29">
        <v>10849</v>
      </c>
      <c r="E51" s="29">
        <v>10664</v>
      </c>
      <c r="F51" s="29">
        <v>9318</v>
      </c>
      <c r="G51" s="29">
        <v>9946</v>
      </c>
      <c r="H51" s="29">
        <v>9149</v>
      </c>
      <c r="I51" s="29">
        <v>8180</v>
      </c>
      <c r="J51" s="29">
        <v>7929</v>
      </c>
      <c r="K51" s="29">
        <v>6165</v>
      </c>
      <c r="U51" s="30"/>
    </row>
    <row r="52" spans="1:21" ht="5.0999999999999996" customHeight="1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M52" s="64"/>
      <c r="N52" s="65"/>
      <c r="O52" s="66"/>
      <c r="P52" s="66"/>
      <c r="Q52" s="66"/>
    </row>
    <row r="53" spans="1:21" ht="5.0999999999999996" customHeight="1"/>
  </sheetData>
  <mergeCells count="3">
    <mergeCell ref="L36:Q36"/>
    <mergeCell ref="E2:K2"/>
    <mergeCell ref="B35:K3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53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3.6640625" style="1" customWidth="1"/>
    <col min="2" max="8" width="9.88671875" style="1" customWidth="1"/>
    <col min="9" max="18" width="11.44140625" style="8"/>
    <col min="19" max="16384" width="11.44140625" style="9"/>
  </cols>
  <sheetData>
    <row r="1" spans="1:32" ht="15" customHeight="1"/>
    <row r="2" spans="1:32" ht="15" customHeight="1">
      <c r="A2" s="2"/>
      <c r="B2" s="2"/>
      <c r="C2" s="2"/>
      <c r="D2" s="291" t="s">
        <v>350</v>
      </c>
      <c r="E2" s="291"/>
      <c r="F2" s="294"/>
      <c r="G2" s="294"/>
      <c r="H2" s="294"/>
    </row>
    <row r="3" spans="1:32" ht="4.95" customHeight="1">
      <c r="A3" s="145"/>
      <c r="B3" s="145"/>
      <c r="C3" s="145"/>
      <c r="D3" s="153"/>
      <c r="E3" s="153"/>
      <c r="F3" s="153"/>
      <c r="G3" s="153"/>
      <c r="H3" s="153"/>
    </row>
    <row r="4" spans="1:32" ht="4.95" customHeight="1">
      <c r="A4" s="144"/>
      <c r="B4" s="2"/>
      <c r="C4" s="2"/>
      <c r="D4" s="138"/>
      <c r="E4" s="138"/>
      <c r="F4" s="138"/>
      <c r="G4" s="138"/>
      <c r="H4" s="138"/>
    </row>
    <row r="5" spans="1:32" ht="15" customHeight="1">
      <c r="A5" s="144" t="s">
        <v>316</v>
      </c>
      <c r="B5" s="48"/>
      <c r="C5" s="48"/>
      <c r="D5" s="48"/>
      <c r="E5" s="48"/>
      <c r="F5" s="48"/>
      <c r="G5" s="48"/>
      <c r="H5" s="48"/>
      <c r="I5" s="15"/>
    </row>
    <row r="6" spans="1:32" ht="15" customHeight="1">
      <c r="A6" s="144" t="s">
        <v>354</v>
      </c>
      <c r="B6" s="48"/>
      <c r="C6" s="48"/>
      <c r="D6" s="48"/>
      <c r="E6" s="48"/>
      <c r="F6" s="48"/>
      <c r="G6" s="48"/>
      <c r="H6" s="114" t="s">
        <v>280</v>
      </c>
    </row>
    <row r="7" spans="1:32" ht="3" customHeight="1">
      <c r="A7" s="10"/>
      <c r="B7" s="31"/>
      <c r="C7" s="31"/>
      <c r="D7" s="31"/>
      <c r="E7" s="31"/>
      <c r="F7" s="31"/>
      <c r="G7" s="31"/>
      <c r="H7" s="31"/>
    </row>
    <row r="8" spans="1:32" ht="5.0999999999999996" customHeight="1">
      <c r="A8" s="155"/>
      <c r="B8" s="166"/>
      <c r="C8" s="166"/>
      <c r="D8" s="166"/>
      <c r="E8" s="166"/>
      <c r="F8" s="166"/>
      <c r="G8" s="166"/>
      <c r="H8" s="167"/>
      <c r="I8" s="302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AB8" s="303"/>
      <c r="AC8" s="303"/>
    </row>
    <row r="9" spans="1:32" ht="15" customHeight="1">
      <c r="A9" s="155"/>
      <c r="B9" s="247"/>
      <c r="C9" s="247"/>
      <c r="D9" s="247"/>
      <c r="E9" s="247" t="s">
        <v>40</v>
      </c>
      <c r="F9" s="247"/>
      <c r="G9" s="247"/>
      <c r="H9" s="247"/>
      <c r="I9" s="49"/>
      <c r="Q9" s="9"/>
      <c r="R9" s="9"/>
    </row>
    <row r="10" spans="1:32" ht="15" customHeight="1" thickBot="1">
      <c r="A10" s="256" t="s">
        <v>1</v>
      </c>
      <c r="B10" s="209" t="s">
        <v>41</v>
      </c>
      <c r="C10" s="209" t="s">
        <v>42</v>
      </c>
      <c r="D10" s="209" t="s">
        <v>43</v>
      </c>
      <c r="E10" s="209" t="s">
        <v>44</v>
      </c>
      <c r="F10" s="209" t="s">
        <v>45</v>
      </c>
      <c r="G10" s="209" t="s">
        <v>46</v>
      </c>
      <c r="H10" s="209" t="s">
        <v>47</v>
      </c>
      <c r="S10" s="8"/>
      <c r="T10" s="8"/>
      <c r="U10" s="8"/>
      <c r="V10" s="8"/>
      <c r="W10" s="8"/>
      <c r="X10" s="8"/>
      <c r="Y10" s="8"/>
      <c r="AE10" s="301"/>
      <c r="AF10" s="301"/>
    </row>
    <row r="11" spans="1:32" ht="4.95" customHeight="1">
      <c r="A11" s="155"/>
      <c r="B11" s="209"/>
      <c r="C11" s="209"/>
      <c r="D11" s="209"/>
      <c r="E11" s="209"/>
      <c r="F11" s="209"/>
      <c r="G11" s="209"/>
      <c r="H11" s="209"/>
      <c r="S11" s="8"/>
      <c r="T11" s="8"/>
      <c r="U11" s="8"/>
      <c r="V11" s="8"/>
      <c r="W11" s="8"/>
      <c r="X11" s="8"/>
      <c r="Y11" s="8"/>
      <c r="AE11" s="131"/>
      <c r="AF11" s="131"/>
    </row>
    <row r="12" spans="1:32" ht="4.95" customHeight="1">
      <c r="A12" s="79"/>
      <c r="B12" s="114"/>
      <c r="C12" s="114"/>
      <c r="D12" s="114"/>
      <c r="E12" s="114"/>
      <c r="F12" s="114"/>
      <c r="G12" s="114"/>
      <c r="H12" s="114"/>
      <c r="S12" s="8"/>
      <c r="T12" s="8"/>
      <c r="U12" s="8"/>
      <c r="V12" s="8"/>
      <c r="W12" s="8"/>
      <c r="X12" s="8"/>
      <c r="Y12" s="8"/>
      <c r="AE12" s="131"/>
      <c r="AF12" s="131"/>
    </row>
    <row r="13" spans="1:32" ht="15.75" customHeight="1">
      <c r="A13" s="164" t="s">
        <v>3</v>
      </c>
      <c r="B13" s="169">
        <f t="shared" ref="B13:B29" si="0">C13+D13+E13+F13+G13+H13+C36+D36+E36+F36+G36+H36</f>
        <v>71358</v>
      </c>
      <c r="C13" s="169">
        <f t="shared" ref="C13:H13" si="1">SUM(C14:C29)</f>
        <v>6867</v>
      </c>
      <c r="D13" s="169">
        <f t="shared" si="1"/>
        <v>5776</v>
      </c>
      <c r="E13" s="169">
        <f t="shared" si="1"/>
        <v>5480</v>
      </c>
      <c r="F13" s="169">
        <f t="shared" si="1"/>
        <v>4724</v>
      </c>
      <c r="G13" s="169">
        <f t="shared" si="1"/>
        <v>5029</v>
      </c>
      <c r="H13" s="169">
        <f t="shared" si="1"/>
        <v>5062</v>
      </c>
      <c r="S13" s="8"/>
      <c r="T13" s="8"/>
      <c r="U13" s="8"/>
      <c r="V13" s="8"/>
      <c r="W13" s="8"/>
      <c r="X13" s="8"/>
      <c r="Y13" s="8"/>
    </row>
    <row r="14" spans="1:32" ht="15.75" customHeight="1">
      <c r="A14" s="42" t="s">
        <v>55</v>
      </c>
      <c r="B14" s="29">
        <f t="shared" si="0"/>
        <v>3611</v>
      </c>
      <c r="C14" s="29">
        <v>351</v>
      </c>
      <c r="D14" s="29">
        <v>317</v>
      </c>
      <c r="E14" s="29">
        <v>289</v>
      </c>
      <c r="F14" s="29">
        <v>211</v>
      </c>
      <c r="G14" s="29">
        <v>257</v>
      </c>
      <c r="H14" s="29">
        <v>225</v>
      </c>
      <c r="S14" s="8"/>
      <c r="T14" s="8"/>
      <c r="U14" s="8"/>
      <c r="V14" s="8"/>
      <c r="W14" s="8"/>
      <c r="X14" s="8"/>
      <c r="Y14" s="8"/>
    </row>
    <row r="15" spans="1:32" ht="15.75" customHeight="1">
      <c r="A15" s="42" t="s">
        <v>286</v>
      </c>
      <c r="B15" s="29">
        <f t="shared" si="0"/>
        <v>3559</v>
      </c>
      <c r="C15" s="29">
        <v>318</v>
      </c>
      <c r="D15" s="29">
        <v>310</v>
      </c>
      <c r="E15" s="29">
        <v>281</v>
      </c>
      <c r="F15" s="29">
        <v>207</v>
      </c>
      <c r="G15" s="29">
        <v>231</v>
      </c>
      <c r="H15" s="29">
        <v>225</v>
      </c>
      <c r="S15" s="8"/>
      <c r="T15" s="8"/>
      <c r="U15" s="8"/>
      <c r="V15" s="8"/>
      <c r="W15" s="8"/>
      <c r="X15" s="8"/>
      <c r="Y15" s="8"/>
    </row>
    <row r="16" spans="1:32" ht="15.75" customHeight="1">
      <c r="A16" s="42" t="s">
        <v>56</v>
      </c>
      <c r="B16" s="29">
        <f t="shared" si="0"/>
        <v>10777</v>
      </c>
      <c r="C16" s="29">
        <v>1004</v>
      </c>
      <c r="D16" s="29">
        <v>881</v>
      </c>
      <c r="E16" s="29">
        <v>868</v>
      </c>
      <c r="F16" s="29">
        <v>641</v>
      </c>
      <c r="G16" s="29">
        <v>713</v>
      </c>
      <c r="H16" s="29">
        <v>743</v>
      </c>
      <c r="S16" s="8"/>
      <c r="T16" s="8"/>
      <c r="U16" s="8"/>
      <c r="V16" s="8"/>
      <c r="W16" s="8"/>
      <c r="X16" s="8"/>
      <c r="Y16" s="8"/>
    </row>
    <row r="17" spans="1:25" ht="15.75" customHeight="1">
      <c r="A17" s="42" t="s">
        <v>285</v>
      </c>
      <c r="B17" s="29">
        <f t="shared" si="0"/>
        <v>2470</v>
      </c>
      <c r="C17" s="29">
        <v>229</v>
      </c>
      <c r="D17" s="29">
        <v>197</v>
      </c>
      <c r="E17" s="29">
        <v>189</v>
      </c>
      <c r="F17" s="29">
        <v>163</v>
      </c>
      <c r="G17" s="29">
        <v>171</v>
      </c>
      <c r="H17" s="29">
        <v>177</v>
      </c>
      <c r="S17" s="8"/>
      <c r="T17" s="8"/>
      <c r="U17" s="8"/>
      <c r="V17" s="8"/>
      <c r="W17" s="8"/>
      <c r="X17" s="8"/>
      <c r="Y17" s="8"/>
    </row>
    <row r="18" spans="1:25" ht="15.75" customHeight="1">
      <c r="A18" s="44" t="s">
        <v>57</v>
      </c>
      <c r="B18" s="29">
        <f t="shared" si="0"/>
        <v>4177</v>
      </c>
      <c r="C18" s="29">
        <v>366</v>
      </c>
      <c r="D18" s="29">
        <v>327</v>
      </c>
      <c r="E18" s="29">
        <v>333</v>
      </c>
      <c r="F18" s="29">
        <v>292</v>
      </c>
      <c r="G18" s="29">
        <v>285</v>
      </c>
      <c r="H18" s="29">
        <v>294</v>
      </c>
      <c r="S18" s="8"/>
      <c r="T18" s="8"/>
      <c r="U18" s="8"/>
      <c r="V18" s="8"/>
      <c r="W18" s="8"/>
      <c r="X18" s="8"/>
      <c r="Y18" s="8"/>
    </row>
    <row r="19" spans="1:25" ht="15.75" customHeight="1">
      <c r="A19" s="44" t="s">
        <v>58</v>
      </c>
      <c r="B19" s="29">
        <f t="shared" si="0"/>
        <v>4351</v>
      </c>
      <c r="C19" s="29">
        <v>431</v>
      </c>
      <c r="D19" s="29">
        <v>350</v>
      </c>
      <c r="E19" s="29">
        <v>354</v>
      </c>
      <c r="F19" s="29">
        <v>290</v>
      </c>
      <c r="G19" s="29">
        <v>293</v>
      </c>
      <c r="H19" s="29">
        <v>330</v>
      </c>
      <c r="S19" s="8"/>
      <c r="T19" s="8"/>
      <c r="U19" s="8"/>
      <c r="V19" s="8"/>
      <c r="W19" s="8"/>
      <c r="X19" s="8"/>
      <c r="Y19" s="8"/>
    </row>
    <row r="20" spans="1:25" ht="15.75" customHeight="1">
      <c r="A20" s="44" t="s">
        <v>59</v>
      </c>
      <c r="B20" s="29">
        <f t="shared" si="0"/>
        <v>2164</v>
      </c>
      <c r="C20" s="29">
        <v>231</v>
      </c>
      <c r="D20" s="29">
        <v>159</v>
      </c>
      <c r="E20" s="29">
        <v>163</v>
      </c>
      <c r="F20" s="29">
        <v>166</v>
      </c>
      <c r="G20" s="29">
        <v>132</v>
      </c>
      <c r="H20" s="29">
        <v>170</v>
      </c>
      <c r="J20" s="42"/>
      <c r="S20" s="8"/>
      <c r="T20" s="8"/>
      <c r="U20" s="8"/>
      <c r="V20" s="8"/>
      <c r="W20" s="8"/>
      <c r="X20" s="8"/>
      <c r="Y20" s="8"/>
    </row>
    <row r="21" spans="1:25" ht="15.75" customHeight="1">
      <c r="A21" s="44" t="s">
        <v>60</v>
      </c>
      <c r="B21" s="29">
        <f t="shared" si="0"/>
        <v>2495</v>
      </c>
      <c r="C21" s="29">
        <v>253</v>
      </c>
      <c r="D21" s="29">
        <v>177</v>
      </c>
      <c r="E21" s="29">
        <v>182</v>
      </c>
      <c r="F21" s="29">
        <v>155</v>
      </c>
      <c r="G21" s="29">
        <v>185</v>
      </c>
      <c r="H21" s="29">
        <v>199</v>
      </c>
      <c r="J21" s="42"/>
      <c r="S21" s="8"/>
      <c r="T21" s="8"/>
      <c r="U21" s="8"/>
      <c r="V21" s="8"/>
      <c r="W21" s="8"/>
      <c r="X21" s="8"/>
      <c r="Y21" s="8"/>
    </row>
    <row r="22" spans="1:25" ht="15.75" customHeight="1">
      <c r="A22" s="44" t="s">
        <v>61</v>
      </c>
      <c r="B22" s="29">
        <f t="shared" si="0"/>
        <v>2762</v>
      </c>
      <c r="C22" s="29">
        <v>281</v>
      </c>
      <c r="D22" s="29">
        <v>226</v>
      </c>
      <c r="E22" s="29">
        <v>180</v>
      </c>
      <c r="F22" s="29">
        <v>179</v>
      </c>
      <c r="G22" s="29">
        <v>203</v>
      </c>
      <c r="H22" s="29">
        <v>194</v>
      </c>
      <c r="J22" s="42"/>
      <c r="S22" s="8"/>
      <c r="T22" s="8"/>
      <c r="U22" s="8"/>
      <c r="V22" s="8"/>
      <c r="W22" s="8"/>
      <c r="X22" s="8"/>
      <c r="Y22" s="8"/>
    </row>
    <row r="23" spans="1:25" ht="15.75" customHeight="1">
      <c r="A23" s="44" t="s">
        <v>62</v>
      </c>
      <c r="B23" s="29">
        <f t="shared" si="0"/>
        <v>4509</v>
      </c>
      <c r="C23" s="29">
        <v>453</v>
      </c>
      <c r="D23" s="29">
        <v>353</v>
      </c>
      <c r="E23" s="29">
        <v>291</v>
      </c>
      <c r="F23" s="29">
        <v>289</v>
      </c>
      <c r="G23" s="29">
        <v>312</v>
      </c>
      <c r="H23" s="29">
        <v>324</v>
      </c>
      <c r="S23" s="8"/>
      <c r="T23" s="8"/>
      <c r="U23" s="8"/>
      <c r="V23" s="8"/>
      <c r="W23" s="8"/>
      <c r="X23" s="8"/>
      <c r="Y23" s="8"/>
    </row>
    <row r="24" spans="1:25" ht="15.75" customHeight="1">
      <c r="A24" s="44" t="s">
        <v>63</v>
      </c>
      <c r="B24" s="29">
        <f t="shared" si="0"/>
        <v>3641</v>
      </c>
      <c r="C24" s="29">
        <v>368</v>
      </c>
      <c r="D24" s="29">
        <v>299</v>
      </c>
      <c r="E24" s="29">
        <v>278</v>
      </c>
      <c r="F24" s="29">
        <v>249</v>
      </c>
      <c r="G24" s="29">
        <v>270</v>
      </c>
      <c r="H24" s="29">
        <v>246</v>
      </c>
      <c r="S24" s="8"/>
      <c r="T24" s="8"/>
      <c r="U24" s="8"/>
      <c r="V24" s="8"/>
      <c r="W24" s="8"/>
      <c r="X24" s="8"/>
      <c r="Y24" s="8"/>
    </row>
    <row r="25" spans="1:25" ht="15.75" customHeight="1">
      <c r="A25" s="44" t="s">
        <v>64</v>
      </c>
      <c r="B25" s="29">
        <f t="shared" si="0"/>
        <v>6969</v>
      </c>
      <c r="C25" s="29">
        <v>691</v>
      </c>
      <c r="D25" s="29">
        <v>572</v>
      </c>
      <c r="E25" s="29">
        <v>528</v>
      </c>
      <c r="F25" s="29">
        <v>504</v>
      </c>
      <c r="G25" s="29">
        <v>461</v>
      </c>
      <c r="H25" s="29">
        <v>501</v>
      </c>
      <c r="S25" s="8"/>
      <c r="T25" s="8"/>
      <c r="U25" s="8"/>
      <c r="V25" s="8"/>
      <c r="W25" s="8"/>
      <c r="X25" s="8"/>
      <c r="Y25" s="8"/>
    </row>
    <row r="26" spans="1:25" ht="15.75" customHeight="1">
      <c r="A26" s="44" t="s">
        <v>65</v>
      </c>
      <c r="B26" s="29">
        <f t="shared" si="0"/>
        <v>6396</v>
      </c>
      <c r="C26" s="29">
        <v>601</v>
      </c>
      <c r="D26" s="29">
        <v>515</v>
      </c>
      <c r="E26" s="29">
        <v>508</v>
      </c>
      <c r="F26" s="29">
        <v>401</v>
      </c>
      <c r="G26" s="29">
        <v>473</v>
      </c>
      <c r="H26" s="29">
        <v>421</v>
      </c>
      <c r="S26" s="8"/>
      <c r="T26" s="8"/>
      <c r="U26" s="8"/>
      <c r="V26" s="8"/>
      <c r="W26" s="8"/>
      <c r="X26" s="8"/>
      <c r="Y26" s="8"/>
    </row>
    <row r="27" spans="1:25" ht="15.75" customHeight="1">
      <c r="A27" s="44" t="s">
        <v>66</v>
      </c>
      <c r="B27" s="29">
        <f t="shared" si="0"/>
        <v>8673</v>
      </c>
      <c r="C27" s="29">
        <v>819</v>
      </c>
      <c r="D27" s="29">
        <v>696</v>
      </c>
      <c r="E27" s="29">
        <v>691</v>
      </c>
      <c r="F27" s="29">
        <v>622</v>
      </c>
      <c r="G27" s="29">
        <v>692</v>
      </c>
      <c r="H27" s="29">
        <v>648</v>
      </c>
      <c r="S27" s="8"/>
      <c r="T27" s="8"/>
      <c r="U27" s="8"/>
      <c r="V27" s="8"/>
      <c r="W27" s="8"/>
      <c r="X27" s="8"/>
      <c r="Y27" s="8"/>
    </row>
    <row r="28" spans="1:25" ht="15.75" customHeight="1">
      <c r="A28" s="44" t="s">
        <v>67</v>
      </c>
      <c r="B28" s="29">
        <f t="shared" si="0"/>
        <v>4236</v>
      </c>
      <c r="C28" s="29">
        <v>423</v>
      </c>
      <c r="D28" s="29">
        <v>357</v>
      </c>
      <c r="E28" s="29">
        <v>305</v>
      </c>
      <c r="F28" s="29">
        <v>314</v>
      </c>
      <c r="G28" s="29">
        <v>308</v>
      </c>
      <c r="H28" s="29">
        <v>315</v>
      </c>
      <c r="S28" s="8"/>
      <c r="T28" s="8"/>
      <c r="U28" s="8"/>
      <c r="V28" s="8"/>
      <c r="W28" s="8"/>
      <c r="X28" s="8"/>
      <c r="Y28" s="8"/>
    </row>
    <row r="29" spans="1:25" ht="15.75" customHeight="1">
      <c r="A29" s="42" t="s">
        <v>68</v>
      </c>
      <c r="B29" s="29">
        <f t="shared" si="0"/>
        <v>568</v>
      </c>
      <c r="C29" s="29">
        <v>48</v>
      </c>
      <c r="D29" s="29">
        <v>40</v>
      </c>
      <c r="E29" s="29">
        <v>40</v>
      </c>
      <c r="F29" s="29">
        <v>41</v>
      </c>
      <c r="G29" s="29">
        <v>43</v>
      </c>
      <c r="H29" s="29">
        <v>50</v>
      </c>
      <c r="S29" s="8"/>
      <c r="T29" s="8"/>
      <c r="U29" s="8"/>
      <c r="V29" s="8"/>
      <c r="W29" s="8"/>
      <c r="X29" s="8"/>
      <c r="Y29" s="8"/>
    </row>
    <row r="30" spans="1:25" ht="5.0999999999999996" customHeight="1">
      <c r="A30" s="42"/>
      <c r="B30" s="29"/>
      <c r="C30" s="29"/>
      <c r="D30" s="29"/>
      <c r="E30" s="29"/>
      <c r="F30" s="29"/>
      <c r="G30" s="29"/>
      <c r="H30" s="29"/>
      <c r="S30" s="8"/>
      <c r="T30" s="8"/>
      <c r="U30" s="8"/>
      <c r="V30" s="8"/>
      <c r="W30" s="8"/>
      <c r="X30" s="8"/>
      <c r="Y30" s="8"/>
    </row>
    <row r="31" spans="1:25" ht="5.0999999999999996" customHeight="1">
      <c r="A31" s="155"/>
      <c r="B31" s="155"/>
      <c r="C31" s="155"/>
      <c r="D31" s="155"/>
      <c r="E31" s="155"/>
      <c r="F31" s="155"/>
      <c r="G31" s="155"/>
      <c r="H31" s="155"/>
      <c r="S31" s="8"/>
      <c r="T31" s="8"/>
      <c r="U31" s="8"/>
      <c r="V31" s="8"/>
      <c r="W31" s="8"/>
      <c r="X31" s="8"/>
      <c r="Y31" s="8"/>
    </row>
    <row r="32" spans="1:25" ht="15" customHeight="1">
      <c r="A32" s="155"/>
      <c r="B32" s="248"/>
      <c r="C32" s="247"/>
      <c r="D32" s="247"/>
      <c r="E32" s="247" t="s">
        <v>40</v>
      </c>
      <c r="F32" s="247"/>
      <c r="G32" s="247"/>
      <c r="H32" s="247"/>
      <c r="S32" s="8"/>
      <c r="T32" s="8"/>
      <c r="U32" s="8"/>
      <c r="V32" s="8"/>
      <c r="W32" s="8"/>
      <c r="X32" s="8"/>
      <c r="Y32" s="8"/>
    </row>
    <row r="33" spans="1:25" ht="15" customHeight="1">
      <c r="A33" s="155" t="s">
        <v>1</v>
      </c>
      <c r="B33" s="155"/>
      <c r="C33" s="209" t="s">
        <v>49</v>
      </c>
      <c r="D33" s="209" t="s">
        <v>50</v>
      </c>
      <c r="E33" s="209" t="s">
        <v>51</v>
      </c>
      <c r="F33" s="209" t="s">
        <v>52</v>
      </c>
      <c r="G33" s="209" t="s">
        <v>53</v>
      </c>
      <c r="H33" s="209" t="s">
        <v>54</v>
      </c>
      <c r="S33" s="8"/>
      <c r="T33" s="8"/>
      <c r="U33" s="8"/>
      <c r="V33" s="8"/>
      <c r="W33" s="8"/>
      <c r="X33" s="8"/>
      <c r="Y33" s="8"/>
    </row>
    <row r="34" spans="1:25" ht="4.95" customHeight="1">
      <c r="A34" s="155"/>
      <c r="B34" s="155"/>
      <c r="C34" s="209"/>
      <c r="D34" s="209"/>
      <c r="E34" s="209"/>
      <c r="F34" s="209"/>
      <c r="G34" s="209"/>
      <c r="H34" s="209"/>
      <c r="S34" s="8"/>
      <c r="T34" s="8"/>
      <c r="U34" s="8"/>
      <c r="V34" s="8"/>
      <c r="W34" s="8"/>
      <c r="X34" s="8"/>
      <c r="Y34" s="8"/>
    </row>
    <row r="35" spans="1:25" ht="4.95" customHeight="1">
      <c r="A35" s="79"/>
      <c r="B35" s="79"/>
      <c r="C35" s="114"/>
      <c r="D35" s="114"/>
      <c r="E35" s="114"/>
      <c r="F35" s="114"/>
      <c r="G35" s="114"/>
      <c r="H35" s="114"/>
      <c r="S35" s="8"/>
      <c r="T35" s="8"/>
      <c r="U35" s="8"/>
      <c r="V35" s="8"/>
      <c r="W35" s="8"/>
      <c r="X35" s="8"/>
      <c r="Y35" s="8"/>
    </row>
    <row r="36" spans="1:25" ht="15.75" customHeight="1">
      <c r="A36" s="164" t="s">
        <v>3</v>
      </c>
      <c r="B36" s="176"/>
      <c r="C36" s="169">
        <f t="shared" ref="C36:H36" si="2">SUM(C37:C52)</f>
        <v>5885</v>
      </c>
      <c r="D36" s="169">
        <f t="shared" si="2"/>
        <v>6565</v>
      </c>
      <c r="E36" s="169">
        <f t="shared" si="2"/>
        <v>6843</v>
      </c>
      <c r="F36" s="169">
        <f t="shared" si="2"/>
        <v>6519</v>
      </c>
      <c r="G36" s="169">
        <f t="shared" si="2"/>
        <v>6443</v>
      </c>
      <c r="H36" s="169">
        <f t="shared" si="2"/>
        <v>6165</v>
      </c>
      <c r="S36" s="8"/>
      <c r="T36" s="8"/>
      <c r="U36" s="8"/>
      <c r="V36" s="8"/>
      <c r="W36" s="8"/>
      <c r="X36" s="8"/>
      <c r="Y36" s="8"/>
    </row>
    <row r="37" spans="1:25" ht="15.75" customHeight="1">
      <c r="A37" s="42" t="s">
        <v>55</v>
      </c>
      <c r="B37" s="45"/>
      <c r="C37" s="29">
        <v>304</v>
      </c>
      <c r="D37" s="29">
        <v>321</v>
      </c>
      <c r="E37" s="29">
        <v>391</v>
      </c>
      <c r="F37" s="29">
        <v>304</v>
      </c>
      <c r="G37" s="29">
        <v>326</v>
      </c>
      <c r="H37" s="29">
        <v>315</v>
      </c>
      <c r="S37" s="8"/>
      <c r="T37" s="8"/>
      <c r="U37" s="8"/>
      <c r="V37" s="8"/>
      <c r="W37" s="8"/>
      <c r="X37" s="8"/>
      <c r="Y37" s="8"/>
    </row>
    <row r="38" spans="1:25" ht="15.75" customHeight="1">
      <c r="A38" s="42" t="s">
        <v>286</v>
      </c>
      <c r="B38" s="45"/>
      <c r="C38" s="29">
        <v>317</v>
      </c>
      <c r="D38" s="29">
        <v>336</v>
      </c>
      <c r="E38" s="29">
        <v>356</v>
      </c>
      <c r="F38" s="29">
        <v>345</v>
      </c>
      <c r="G38" s="29">
        <v>307</v>
      </c>
      <c r="H38" s="29">
        <v>326</v>
      </c>
      <c r="S38" s="8"/>
      <c r="T38" s="8"/>
      <c r="U38" s="8"/>
      <c r="V38" s="8"/>
      <c r="W38" s="8"/>
      <c r="X38" s="8"/>
      <c r="Y38" s="8"/>
    </row>
    <row r="39" spans="1:25" ht="15.75" customHeight="1">
      <c r="A39" s="42" t="s">
        <v>56</v>
      </c>
      <c r="B39" s="45"/>
      <c r="C39" s="29">
        <v>961</v>
      </c>
      <c r="D39" s="29">
        <v>1009</v>
      </c>
      <c r="E39" s="29">
        <v>1070</v>
      </c>
      <c r="F39" s="29">
        <v>940</v>
      </c>
      <c r="G39" s="29">
        <v>1021</v>
      </c>
      <c r="H39" s="29">
        <v>926</v>
      </c>
      <c r="S39" s="8"/>
      <c r="T39" s="8"/>
      <c r="U39" s="8"/>
      <c r="V39" s="8"/>
      <c r="W39" s="8"/>
      <c r="X39" s="8"/>
      <c r="Y39" s="8"/>
    </row>
    <row r="40" spans="1:25" ht="15.75" customHeight="1">
      <c r="A40" s="42" t="s">
        <v>285</v>
      </c>
      <c r="B40" s="50"/>
      <c r="C40" s="29">
        <v>224</v>
      </c>
      <c r="D40" s="29">
        <v>222</v>
      </c>
      <c r="E40" s="29">
        <v>235</v>
      </c>
      <c r="F40" s="29">
        <v>221</v>
      </c>
      <c r="G40" s="29">
        <v>237</v>
      </c>
      <c r="H40" s="29">
        <v>205</v>
      </c>
      <c r="S40" s="8"/>
      <c r="T40" s="8"/>
      <c r="U40" s="8"/>
      <c r="V40" s="8"/>
      <c r="W40" s="8"/>
      <c r="X40" s="8"/>
      <c r="Y40" s="8"/>
    </row>
    <row r="41" spans="1:25" ht="15.75" customHeight="1">
      <c r="A41" s="44" t="s">
        <v>57</v>
      </c>
      <c r="B41" s="50"/>
      <c r="C41" s="29">
        <v>328</v>
      </c>
      <c r="D41" s="29">
        <v>409</v>
      </c>
      <c r="E41" s="29">
        <v>411</v>
      </c>
      <c r="F41" s="29">
        <v>404</v>
      </c>
      <c r="G41" s="29">
        <v>353</v>
      </c>
      <c r="H41" s="29">
        <v>375</v>
      </c>
      <c r="S41" s="8"/>
      <c r="T41" s="8"/>
      <c r="U41" s="8"/>
      <c r="V41" s="8"/>
      <c r="W41" s="8"/>
      <c r="X41" s="8"/>
      <c r="Y41" s="8"/>
    </row>
    <row r="42" spans="1:25" ht="15.75" customHeight="1">
      <c r="A42" s="44" t="s">
        <v>58</v>
      </c>
      <c r="B42" s="50"/>
      <c r="C42" s="29">
        <v>331</v>
      </c>
      <c r="D42" s="29">
        <v>387</v>
      </c>
      <c r="E42" s="29">
        <v>426</v>
      </c>
      <c r="F42" s="29">
        <v>383</v>
      </c>
      <c r="G42" s="29">
        <v>388</v>
      </c>
      <c r="H42" s="29">
        <v>388</v>
      </c>
      <c r="S42" s="8"/>
      <c r="T42" s="8"/>
      <c r="U42" s="8"/>
      <c r="V42" s="8"/>
      <c r="W42" s="8"/>
      <c r="X42" s="8"/>
      <c r="Y42" s="8"/>
    </row>
    <row r="43" spans="1:25" ht="15.75" customHeight="1">
      <c r="A43" s="44" t="s">
        <v>59</v>
      </c>
      <c r="B43" s="50"/>
      <c r="C43" s="29">
        <v>188</v>
      </c>
      <c r="D43" s="29">
        <v>181</v>
      </c>
      <c r="E43" s="29">
        <v>198</v>
      </c>
      <c r="F43" s="29">
        <v>224</v>
      </c>
      <c r="G43" s="29">
        <v>182</v>
      </c>
      <c r="H43" s="29">
        <v>170</v>
      </c>
      <c r="S43" s="8"/>
      <c r="T43" s="8"/>
      <c r="U43" s="8"/>
      <c r="V43" s="8"/>
      <c r="W43" s="8"/>
      <c r="X43" s="8"/>
      <c r="Y43" s="8"/>
    </row>
    <row r="44" spans="1:25" ht="15.75" customHeight="1">
      <c r="A44" s="44" t="s">
        <v>60</v>
      </c>
      <c r="B44" s="50"/>
      <c r="C44" s="29">
        <v>212</v>
      </c>
      <c r="D44" s="29">
        <v>214</v>
      </c>
      <c r="E44" s="29">
        <v>239</v>
      </c>
      <c r="F44" s="29">
        <v>226</v>
      </c>
      <c r="G44" s="29">
        <v>219</v>
      </c>
      <c r="H44" s="29">
        <v>234</v>
      </c>
      <c r="S44" s="8"/>
      <c r="T44" s="8"/>
      <c r="U44" s="8"/>
      <c r="V44" s="8"/>
      <c r="W44" s="8"/>
      <c r="X44" s="8"/>
      <c r="Y44" s="8"/>
    </row>
    <row r="45" spans="1:25" ht="15.75" customHeight="1">
      <c r="A45" s="44" t="s">
        <v>61</v>
      </c>
      <c r="B45" s="50"/>
      <c r="C45" s="29">
        <v>233</v>
      </c>
      <c r="D45" s="29">
        <v>264</v>
      </c>
      <c r="E45" s="29">
        <v>275</v>
      </c>
      <c r="F45" s="29">
        <v>251</v>
      </c>
      <c r="G45" s="29">
        <v>262</v>
      </c>
      <c r="H45" s="29">
        <v>214</v>
      </c>
      <c r="S45" s="8"/>
      <c r="T45" s="8"/>
      <c r="U45" s="8"/>
      <c r="V45" s="8"/>
      <c r="W45" s="8"/>
      <c r="X45" s="8"/>
      <c r="Y45" s="8"/>
    </row>
    <row r="46" spans="1:25" ht="15.75" customHeight="1">
      <c r="A46" s="44" t="s">
        <v>62</v>
      </c>
      <c r="B46" s="50"/>
      <c r="C46" s="29">
        <v>364</v>
      </c>
      <c r="D46" s="29">
        <v>436</v>
      </c>
      <c r="E46" s="29">
        <v>425</v>
      </c>
      <c r="F46" s="29">
        <v>447</v>
      </c>
      <c r="G46" s="29">
        <v>428</v>
      </c>
      <c r="H46" s="29">
        <v>387</v>
      </c>
      <c r="S46" s="8"/>
      <c r="T46" s="8"/>
      <c r="U46" s="8"/>
      <c r="V46" s="8"/>
      <c r="W46" s="8"/>
      <c r="X46" s="8"/>
      <c r="Y46" s="8"/>
    </row>
    <row r="47" spans="1:25" ht="15.75" customHeight="1">
      <c r="A47" s="44" t="s">
        <v>63</v>
      </c>
      <c r="B47" s="50"/>
      <c r="C47" s="29">
        <v>280</v>
      </c>
      <c r="D47" s="29">
        <v>309</v>
      </c>
      <c r="E47" s="29">
        <v>356</v>
      </c>
      <c r="F47" s="29">
        <v>328</v>
      </c>
      <c r="G47" s="29">
        <v>318</v>
      </c>
      <c r="H47" s="29">
        <v>340</v>
      </c>
      <c r="S47" s="8"/>
      <c r="T47" s="8"/>
      <c r="U47" s="8"/>
      <c r="V47" s="8"/>
      <c r="W47" s="8"/>
      <c r="X47" s="8"/>
      <c r="Y47" s="8"/>
    </row>
    <row r="48" spans="1:25" ht="15.75" customHeight="1">
      <c r="A48" s="44" t="s">
        <v>64</v>
      </c>
      <c r="B48" s="50"/>
      <c r="C48" s="29">
        <v>545</v>
      </c>
      <c r="D48" s="29">
        <v>596</v>
      </c>
      <c r="E48" s="29">
        <v>654</v>
      </c>
      <c r="F48" s="29">
        <v>673</v>
      </c>
      <c r="G48" s="29">
        <v>663</v>
      </c>
      <c r="H48" s="29">
        <v>581</v>
      </c>
      <c r="S48" s="8"/>
      <c r="T48" s="8"/>
      <c r="U48" s="8"/>
      <c r="V48" s="8"/>
      <c r="W48" s="8"/>
      <c r="X48" s="8"/>
      <c r="Y48" s="8"/>
    </row>
    <row r="49" spans="1:25" ht="15.75" customHeight="1">
      <c r="A49" s="44" t="s">
        <v>65</v>
      </c>
      <c r="B49" s="50"/>
      <c r="C49" s="29">
        <v>565</v>
      </c>
      <c r="D49" s="29">
        <v>606</v>
      </c>
      <c r="E49" s="29">
        <v>581</v>
      </c>
      <c r="F49" s="29">
        <v>562</v>
      </c>
      <c r="G49" s="29">
        <v>581</v>
      </c>
      <c r="H49" s="29">
        <v>582</v>
      </c>
      <c r="S49" s="8"/>
      <c r="T49" s="8"/>
      <c r="U49" s="8"/>
      <c r="V49" s="8"/>
      <c r="W49" s="8"/>
      <c r="X49" s="8"/>
      <c r="Y49" s="8"/>
    </row>
    <row r="50" spans="1:25" ht="15.75" customHeight="1">
      <c r="A50" s="44" t="s">
        <v>66</v>
      </c>
      <c r="B50" s="50"/>
      <c r="C50" s="29">
        <v>670</v>
      </c>
      <c r="D50" s="29">
        <v>809</v>
      </c>
      <c r="E50" s="29">
        <v>781</v>
      </c>
      <c r="F50" s="29">
        <v>761</v>
      </c>
      <c r="G50" s="29">
        <v>759</v>
      </c>
      <c r="H50" s="29">
        <v>725</v>
      </c>
      <c r="S50" s="8"/>
      <c r="T50" s="8"/>
      <c r="U50" s="8"/>
      <c r="V50" s="8"/>
      <c r="W50" s="8"/>
      <c r="X50" s="8"/>
      <c r="Y50" s="8"/>
    </row>
    <row r="51" spans="1:25" ht="15.75" customHeight="1">
      <c r="A51" s="44" t="s">
        <v>67</v>
      </c>
      <c r="B51" s="50"/>
      <c r="C51" s="29">
        <v>330</v>
      </c>
      <c r="D51" s="29">
        <v>404</v>
      </c>
      <c r="E51" s="29">
        <v>382</v>
      </c>
      <c r="F51" s="29">
        <v>388</v>
      </c>
      <c r="G51" s="29">
        <v>359</v>
      </c>
      <c r="H51" s="29">
        <v>351</v>
      </c>
      <c r="S51" s="8"/>
      <c r="T51" s="8"/>
      <c r="U51" s="8"/>
      <c r="V51" s="8"/>
      <c r="W51" s="8"/>
      <c r="X51" s="8"/>
      <c r="Y51" s="8"/>
    </row>
    <row r="52" spans="1:25" ht="15.75" customHeight="1">
      <c r="A52" s="42" t="s">
        <v>68</v>
      </c>
      <c r="B52" s="45"/>
      <c r="C52" s="29">
        <v>33</v>
      </c>
      <c r="D52" s="29">
        <v>62</v>
      </c>
      <c r="E52" s="29">
        <v>63</v>
      </c>
      <c r="F52" s="29">
        <v>62</v>
      </c>
      <c r="G52" s="29">
        <v>40</v>
      </c>
      <c r="H52" s="29">
        <v>46</v>
      </c>
      <c r="S52" s="8"/>
      <c r="T52" s="8"/>
      <c r="U52" s="8"/>
      <c r="V52" s="8"/>
      <c r="W52" s="8"/>
      <c r="X52" s="8"/>
      <c r="Y52" s="8"/>
    </row>
    <row r="53" spans="1:25" ht="5.0999999999999996" customHeight="1">
      <c r="A53" s="145"/>
      <c r="B53" s="145"/>
      <c r="C53" s="177"/>
      <c r="D53" s="177"/>
      <c r="E53" s="177"/>
      <c r="F53" s="177"/>
      <c r="G53" s="177"/>
      <c r="H53" s="177"/>
      <c r="S53" s="8"/>
      <c r="T53" s="8"/>
      <c r="U53" s="8"/>
      <c r="V53" s="8"/>
      <c r="W53" s="8"/>
      <c r="X53" s="8"/>
      <c r="Y53" s="8"/>
    </row>
  </sheetData>
  <mergeCells count="4">
    <mergeCell ref="AE10:AF10"/>
    <mergeCell ref="I8:W8"/>
    <mergeCell ref="AB8:AC8"/>
    <mergeCell ref="D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176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6.6640625" style="1" customWidth="1"/>
    <col min="2" max="7" width="11.6640625" style="1" customWidth="1"/>
    <col min="8" max="16384" width="11.44140625" style="9"/>
  </cols>
  <sheetData>
    <row r="1" spans="1:21" ht="15" customHeight="1"/>
    <row r="2" spans="1:21" ht="15" customHeight="1">
      <c r="A2" s="2"/>
      <c r="B2" s="2"/>
      <c r="C2" s="291" t="s">
        <v>350</v>
      </c>
      <c r="D2" s="291"/>
      <c r="E2" s="291"/>
      <c r="F2" s="294"/>
      <c r="G2" s="294"/>
    </row>
    <row r="3" spans="1:21" ht="4.95" customHeight="1">
      <c r="A3" s="145"/>
      <c r="B3" s="145"/>
      <c r="C3" s="153"/>
      <c r="D3" s="153"/>
      <c r="E3" s="153"/>
      <c r="F3" s="153"/>
      <c r="G3" s="153"/>
    </row>
    <row r="4" spans="1:21" ht="4.95" customHeight="1">
      <c r="A4" s="144"/>
      <c r="B4" s="2"/>
      <c r="C4" s="138"/>
      <c r="D4" s="138"/>
      <c r="E4" s="138"/>
      <c r="F4" s="138"/>
      <c r="G4" s="138"/>
    </row>
    <row r="5" spans="1:21" ht="15" customHeight="1">
      <c r="A5" s="144" t="s">
        <v>319</v>
      </c>
      <c r="B5" s="140"/>
      <c r="C5" s="140"/>
      <c r="D5" s="140"/>
      <c r="E5" s="140"/>
      <c r="F5" s="140"/>
      <c r="G5" s="140"/>
    </row>
    <row r="6" spans="1:21" ht="15" customHeight="1">
      <c r="A6" s="144" t="s">
        <v>355</v>
      </c>
      <c r="B6" s="140"/>
      <c r="C6" s="140"/>
      <c r="D6" s="140"/>
      <c r="E6" s="140"/>
      <c r="F6" s="140"/>
      <c r="G6" s="38" t="s">
        <v>280</v>
      </c>
    </row>
    <row r="7" spans="1:21" ht="4.95" customHeight="1">
      <c r="A7" s="10"/>
      <c r="B7" s="10"/>
      <c r="C7" s="10"/>
      <c r="D7" s="10"/>
      <c r="E7" s="10"/>
      <c r="F7" s="10"/>
      <c r="G7" s="10"/>
    </row>
    <row r="8" spans="1:21" ht="4.95" customHeight="1">
      <c r="A8" s="238"/>
      <c r="B8" s="238"/>
      <c r="C8" s="238"/>
      <c r="D8" s="238"/>
      <c r="E8" s="238"/>
      <c r="F8" s="238"/>
      <c r="G8" s="238"/>
    </row>
    <row r="9" spans="1:21" ht="15" customHeight="1">
      <c r="A9" s="155"/>
      <c r="B9" s="304" t="s">
        <v>69</v>
      </c>
      <c r="C9" s="304"/>
      <c r="D9" s="304"/>
      <c r="E9" s="304"/>
      <c r="F9" s="304"/>
      <c r="G9" s="30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244"/>
      <c r="B10" s="209"/>
      <c r="C10" s="209" t="s">
        <v>70</v>
      </c>
      <c r="D10" s="209"/>
      <c r="E10" s="209"/>
      <c r="F10" s="209"/>
      <c r="G10" s="20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>
      <c r="A11" s="155" t="s">
        <v>71</v>
      </c>
      <c r="B11" s="209" t="s">
        <v>0</v>
      </c>
      <c r="C11" s="209" t="s">
        <v>72</v>
      </c>
      <c r="D11" s="209" t="s">
        <v>73</v>
      </c>
      <c r="E11" s="209" t="s">
        <v>74</v>
      </c>
      <c r="F11" s="209" t="s">
        <v>75</v>
      </c>
      <c r="G11" s="209" t="s">
        <v>76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4.95" customHeight="1">
      <c r="A12" s="238"/>
      <c r="B12" s="235"/>
      <c r="C12" s="235"/>
      <c r="D12" s="235"/>
      <c r="E12" s="235"/>
      <c r="F12" s="235"/>
      <c r="G12" s="23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4.95" customHeight="1">
      <c r="A13" s="79"/>
      <c r="B13" s="114"/>
      <c r="C13" s="114"/>
      <c r="D13" s="114"/>
      <c r="E13" s="114"/>
      <c r="F13" s="114"/>
      <c r="G13" s="1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1.25" customHeight="1">
      <c r="A14" s="164" t="s">
        <v>3</v>
      </c>
      <c r="B14" s="169">
        <f>C14+D14+E14+F14+G14+C80+E80+F80+G80+D80</f>
        <v>71358</v>
      </c>
      <c r="C14" s="169">
        <f t="shared" ref="C14:G16" si="0">C17+C20+C23+C26+C29+C32+C35+C38+C41+C44+C47+C50+C53+C56+C59+C62</f>
        <v>365</v>
      </c>
      <c r="D14" s="169">
        <f t="shared" si="0"/>
        <v>11597</v>
      </c>
      <c r="E14" s="169">
        <f t="shared" si="0"/>
        <v>21672</v>
      </c>
      <c r="F14" s="169">
        <f t="shared" si="0"/>
        <v>17586</v>
      </c>
      <c r="G14" s="169">
        <f t="shared" si="0"/>
        <v>12361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42" t="s">
        <v>312</v>
      </c>
      <c r="B15" s="29">
        <f>C15+D15+E15+F15+G15+C81+D81+E81+F81+G81</f>
        <v>36939</v>
      </c>
      <c r="C15" s="29">
        <f t="shared" si="0"/>
        <v>195</v>
      </c>
      <c r="D15" s="29">
        <f t="shared" si="0"/>
        <v>6119</v>
      </c>
      <c r="E15" s="29">
        <f t="shared" si="0"/>
        <v>11127</v>
      </c>
      <c r="F15" s="29">
        <f t="shared" si="0"/>
        <v>9163</v>
      </c>
      <c r="G15" s="29">
        <f t="shared" si="0"/>
        <v>6419</v>
      </c>
      <c r="H15" s="1"/>
      <c r="I15" s="1"/>
      <c r="J15" s="78"/>
      <c r="K15" s="78"/>
      <c r="L15" s="78"/>
      <c r="M15" s="78"/>
      <c r="N15" s="1"/>
      <c r="O15" s="1"/>
      <c r="P15" s="1"/>
      <c r="Q15" s="1"/>
      <c r="R15" s="1"/>
      <c r="S15" s="1"/>
      <c r="T15" s="1"/>
      <c r="U15" s="1"/>
    </row>
    <row r="16" spans="1:21" ht="11.25" customHeight="1">
      <c r="A16" s="42" t="s">
        <v>311</v>
      </c>
      <c r="B16" s="29">
        <f>C16+D16+E16+F16+G16+C82+D82+E82+F82+G82</f>
        <v>34419</v>
      </c>
      <c r="C16" s="29">
        <f t="shared" si="0"/>
        <v>170</v>
      </c>
      <c r="D16" s="29">
        <f t="shared" si="0"/>
        <v>5478</v>
      </c>
      <c r="E16" s="29">
        <f t="shared" si="0"/>
        <v>10545</v>
      </c>
      <c r="F16" s="29">
        <f t="shared" si="0"/>
        <v>8423</v>
      </c>
      <c r="G16" s="29">
        <f t="shared" si="0"/>
        <v>5942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64" t="s">
        <v>4</v>
      </c>
      <c r="B17" s="169">
        <f>C17+D17+E17+F17+G17+C83+E83+F83+G83+D83</f>
        <v>3611</v>
      </c>
      <c r="C17" s="169">
        <f>SUM(C18:C19)</f>
        <v>17</v>
      </c>
      <c r="D17" s="169">
        <f t="shared" ref="D17:G17" si="1">SUM(D18:D19)</f>
        <v>457</v>
      </c>
      <c r="E17" s="169">
        <f t="shared" si="1"/>
        <v>1128</v>
      </c>
      <c r="F17" s="169">
        <f t="shared" si="1"/>
        <v>986</v>
      </c>
      <c r="G17" s="169">
        <f t="shared" si="1"/>
        <v>690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1.25" customHeight="1">
      <c r="A18" s="42" t="s">
        <v>312</v>
      </c>
      <c r="B18" s="29">
        <f>C18+D18+E18+F18+G18+C84+D84+E84+F84+G84</f>
        <v>1870</v>
      </c>
      <c r="C18" s="29">
        <v>8</v>
      </c>
      <c r="D18" s="29">
        <v>247</v>
      </c>
      <c r="E18" s="29">
        <v>557</v>
      </c>
      <c r="F18" s="29">
        <v>517</v>
      </c>
      <c r="G18" s="29">
        <v>372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1.25" customHeight="1">
      <c r="A19" s="42" t="s">
        <v>311</v>
      </c>
      <c r="B19" s="29">
        <f>C19+D19+E19+F19+G19+C85+D85+E85+F85+G85</f>
        <v>1741</v>
      </c>
      <c r="C19" s="29">
        <v>9</v>
      </c>
      <c r="D19" s="29">
        <v>210</v>
      </c>
      <c r="E19" s="29">
        <v>571</v>
      </c>
      <c r="F19" s="29">
        <v>469</v>
      </c>
      <c r="G19" s="29">
        <v>318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1.25" customHeight="1">
      <c r="A20" s="164" t="s">
        <v>145</v>
      </c>
      <c r="B20" s="169">
        <f>C20+D20+E20+F20+G20+C86+E86+F86+G86+D86</f>
        <v>3559</v>
      </c>
      <c r="C20" s="169">
        <f>SUM(C21:C22)</f>
        <v>11</v>
      </c>
      <c r="D20" s="169">
        <f t="shared" ref="D20:G20" si="2">SUM(D21:D22)</f>
        <v>515</v>
      </c>
      <c r="E20" s="169">
        <f t="shared" si="2"/>
        <v>1128</v>
      </c>
      <c r="F20" s="169">
        <f t="shared" si="2"/>
        <v>947</v>
      </c>
      <c r="G20" s="169">
        <f t="shared" si="2"/>
        <v>589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1.25" customHeight="1">
      <c r="A21" s="42" t="s">
        <v>312</v>
      </c>
      <c r="B21" s="29">
        <f>C21+D21+E21+F21+G21+C87+D87+E87+F87+G87</f>
        <v>1857</v>
      </c>
      <c r="C21" s="126">
        <v>4</v>
      </c>
      <c r="D21" s="126">
        <v>266</v>
      </c>
      <c r="E21" s="126">
        <v>594</v>
      </c>
      <c r="F21" s="126">
        <v>520</v>
      </c>
      <c r="G21" s="126">
        <v>287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1.25" customHeight="1">
      <c r="A22" s="42" t="s">
        <v>311</v>
      </c>
      <c r="B22" s="29">
        <f>C22+D22+E22+F22+G22+C88+D88+E88+F88+G88</f>
        <v>1702</v>
      </c>
      <c r="C22" s="126">
        <v>7</v>
      </c>
      <c r="D22" s="126">
        <v>249</v>
      </c>
      <c r="E22" s="126">
        <v>534</v>
      </c>
      <c r="F22" s="126">
        <v>427</v>
      </c>
      <c r="G22" s="126">
        <v>302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1.25" customHeight="1">
      <c r="A23" s="164" t="s">
        <v>56</v>
      </c>
      <c r="B23" s="169">
        <f>C23+D23+E23+F23+G23+C89+E89+F89+G89+D89</f>
        <v>10777</v>
      </c>
      <c r="C23" s="169">
        <f>SUM(C24:C25)</f>
        <v>19</v>
      </c>
      <c r="D23" s="169">
        <f t="shared" ref="D23:G23" si="3">SUM(D24:D25)</f>
        <v>1273</v>
      </c>
      <c r="E23" s="169">
        <f t="shared" si="3"/>
        <v>2811</v>
      </c>
      <c r="F23" s="169">
        <f t="shared" si="3"/>
        <v>3038</v>
      </c>
      <c r="G23" s="169">
        <f t="shared" si="3"/>
        <v>2161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1.25" customHeight="1">
      <c r="A24" s="42" t="s">
        <v>312</v>
      </c>
      <c r="B24" s="29">
        <f>C24+D24+E24+F24+G24+C90+D90+E90+F90+G90</f>
        <v>5654</v>
      </c>
      <c r="C24" s="29">
        <v>8</v>
      </c>
      <c r="D24" s="29">
        <v>635</v>
      </c>
      <c r="E24" s="29">
        <v>1432</v>
      </c>
      <c r="F24" s="29">
        <v>1673</v>
      </c>
      <c r="G24" s="29">
        <v>1169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1.25" customHeight="1">
      <c r="A25" s="42" t="s">
        <v>311</v>
      </c>
      <c r="B25" s="29">
        <f>C25+D25+E25+F25+G25+C91+D91+E91+F91+G91</f>
        <v>5123</v>
      </c>
      <c r="C25" s="29">
        <v>11</v>
      </c>
      <c r="D25" s="29">
        <v>638</v>
      </c>
      <c r="E25" s="29">
        <v>1379</v>
      </c>
      <c r="F25" s="29">
        <v>1365</v>
      </c>
      <c r="G25" s="29">
        <v>992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1.25" customHeight="1">
      <c r="A26" s="164" t="s">
        <v>284</v>
      </c>
      <c r="B26" s="169">
        <f>C26+D26+E26+F26+G26+C92+E92+F92+G92+D92</f>
        <v>2470</v>
      </c>
      <c r="C26" s="169">
        <f>SUM(C27:C28)</f>
        <v>11</v>
      </c>
      <c r="D26" s="169">
        <f t="shared" ref="D26:G26" si="4">SUM(D27:D28)</f>
        <v>403</v>
      </c>
      <c r="E26" s="169">
        <f t="shared" si="4"/>
        <v>698</v>
      </c>
      <c r="F26" s="169">
        <f t="shared" si="4"/>
        <v>630</v>
      </c>
      <c r="G26" s="169">
        <f t="shared" si="4"/>
        <v>451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1.25" customHeight="1">
      <c r="A27" s="42" t="s">
        <v>312</v>
      </c>
      <c r="B27" s="29">
        <f>C27+D27+E27+F27+G27+C93+D93+E93+F93+G93</f>
        <v>1284</v>
      </c>
      <c r="C27" s="29">
        <v>9</v>
      </c>
      <c r="D27" s="29">
        <v>203</v>
      </c>
      <c r="E27" s="29">
        <v>351</v>
      </c>
      <c r="F27" s="29">
        <v>336</v>
      </c>
      <c r="G27" s="29">
        <v>238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1.25" customHeight="1">
      <c r="A28" s="42" t="s">
        <v>311</v>
      </c>
      <c r="B28" s="29">
        <f>C28+D28+E28+F28+G28+C94+D94+E94+F94+G94</f>
        <v>1186</v>
      </c>
      <c r="C28" s="29">
        <v>2</v>
      </c>
      <c r="D28" s="29">
        <v>200</v>
      </c>
      <c r="E28" s="29">
        <v>347</v>
      </c>
      <c r="F28" s="29">
        <v>294</v>
      </c>
      <c r="G28" s="29">
        <v>213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1.25" customHeight="1">
      <c r="A29" s="164" t="s">
        <v>6</v>
      </c>
      <c r="B29" s="169">
        <f>C29+D29+E29+F29+G29+C95+E95+F95+G95+D95</f>
        <v>4177</v>
      </c>
      <c r="C29" s="169">
        <f>SUM(C30:C31)</f>
        <v>22</v>
      </c>
      <c r="D29" s="169">
        <f t="shared" ref="D29:G29" si="5">SUM(D30:D31)</f>
        <v>580</v>
      </c>
      <c r="E29" s="169">
        <f t="shared" si="5"/>
        <v>1235</v>
      </c>
      <c r="F29" s="169">
        <f t="shared" si="5"/>
        <v>1116</v>
      </c>
      <c r="G29" s="169">
        <f t="shared" si="5"/>
        <v>779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1.25" customHeight="1">
      <c r="A30" s="42" t="s">
        <v>312</v>
      </c>
      <c r="B30" s="29">
        <f>C30+D30+E30+F30+G30+C96+D96+E96+F96+G96</f>
        <v>2179</v>
      </c>
      <c r="C30" s="29">
        <v>11</v>
      </c>
      <c r="D30" s="29">
        <v>330</v>
      </c>
      <c r="E30" s="29">
        <v>641</v>
      </c>
      <c r="F30" s="29">
        <v>569</v>
      </c>
      <c r="G30" s="29">
        <v>393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1.25" customHeight="1">
      <c r="A31" s="42" t="s">
        <v>311</v>
      </c>
      <c r="B31" s="29">
        <f>C31+D31+E31+F31+G31+C97+D97+E97+F97+G97</f>
        <v>1998</v>
      </c>
      <c r="C31" s="29">
        <v>11</v>
      </c>
      <c r="D31" s="29">
        <v>250</v>
      </c>
      <c r="E31" s="29">
        <v>594</v>
      </c>
      <c r="F31" s="29">
        <v>547</v>
      </c>
      <c r="G31" s="29">
        <v>386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1.25" customHeight="1">
      <c r="A32" s="164" t="s">
        <v>7</v>
      </c>
      <c r="B32" s="169">
        <f>C32+D32+E32+F32+G32+C98+E98+F98+G98+D98</f>
        <v>4351</v>
      </c>
      <c r="C32" s="169">
        <f>SUM(C33:C34)</f>
        <v>18</v>
      </c>
      <c r="D32" s="169">
        <f t="shared" ref="D32:G32" si="6">SUM(D33:D34)</f>
        <v>603</v>
      </c>
      <c r="E32" s="169">
        <f t="shared" si="6"/>
        <v>1251</v>
      </c>
      <c r="F32" s="169">
        <f t="shared" si="6"/>
        <v>1188</v>
      </c>
      <c r="G32" s="169">
        <f t="shared" si="6"/>
        <v>828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1.25" customHeight="1">
      <c r="A33" s="42" t="s">
        <v>312</v>
      </c>
      <c r="B33" s="29">
        <f>C33+D33+E33+F33+G33+C99+D99+E99+F99+G99</f>
        <v>2131</v>
      </c>
      <c r="C33" s="29">
        <v>10</v>
      </c>
      <c r="D33" s="29">
        <v>305</v>
      </c>
      <c r="E33" s="29">
        <v>627</v>
      </c>
      <c r="F33" s="29">
        <v>576</v>
      </c>
      <c r="G33" s="29">
        <v>386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1.25" customHeight="1">
      <c r="A34" s="42" t="s">
        <v>311</v>
      </c>
      <c r="B34" s="29">
        <f>C34+D34+E34+F34+G34+C100+D100+E100+F100+G100</f>
        <v>2220</v>
      </c>
      <c r="C34" s="29">
        <v>8</v>
      </c>
      <c r="D34" s="29">
        <v>298</v>
      </c>
      <c r="E34" s="29">
        <v>624</v>
      </c>
      <c r="F34" s="29">
        <v>612</v>
      </c>
      <c r="G34" s="29">
        <v>442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1.25" customHeight="1">
      <c r="A35" s="164" t="s">
        <v>8</v>
      </c>
      <c r="B35" s="169">
        <f>C35+D35+E35+F35+G35+C101+E101+F101+G101+D101</f>
        <v>2164</v>
      </c>
      <c r="C35" s="169">
        <f>SUM(C36:C37)</f>
        <v>8</v>
      </c>
      <c r="D35" s="169">
        <f t="shared" ref="D35:G35" si="7">SUM(D36:D37)</f>
        <v>350</v>
      </c>
      <c r="E35" s="169">
        <f t="shared" si="7"/>
        <v>662</v>
      </c>
      <c r="F35" s="169">
        <f t="shared" si="7"/>
        <v>550</v>
      </c>
      <c r="G35" s="169">
        <f t="shared" si="7"/>
        <v>374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1.25" customHeight="1">
      <c r="A36" s="42" t="s">
        <v>312</v>
      </c>
      <c r="B36" s="29">
        <f>C36+D36+E36+F36+G36+C102+D102+E102+F102+G102</f>
        <v>1090</v>
      </c>
      <c r="C36" s="29">
        <v>4</v>
      </c>
      <c r="D36" s="29">
        <v>168</v>
      </c>
      <c r="E36" s="29">
        <v>335</v>
      </c>
      <c r="F36" s="29">
        <v>278</v>
      </c>
      <c r="G36" s="29">
        <v>196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1.25" customHeight="1">
      <c r="A37" s="42" t="s">
        <v>311</v>
      </c>
      <c r="B37" s="29">
        <f>C37+D37+E37+F37+G37+C103+D103+E103+F103+G103</f>
        <v>1074</v>
      </c>
      <c r="C37" s="29">
        <v>4</v>
      </c>
      <c r="D37" s="29">
        <v>182</v>
      </c>
      <c r="E37" s="29">
        <v>327</v>
      </c>
      <c r="F37" s="29">
        <v>272</v>
      </c>
      <c r="G37" s="29">
        <v>178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1.25" customHeight="1">
      <c r="A38" s="164" t="s">
        <v>9</v>
      </c>
      <c r="B38" s="169">
        <f>C38+D38+E38+F38+G38+C104+E104+F104+G104+D104</f>
        <v>2495</v>
      </c>
      <c r="C38" s="169">
        <f>SUM(C39:C40)</f>
        <v>23</v>
      </c>
      <c r="D38" s="169">
        <f t="shared" ref="D38:G38" si="8">SUM(D39:D40)</f>
        <v>383</v>
      </c>
      <c r="E38" s="169">
        <f t="shared" si="8"/>
        <v>756</v>
      </c>
      <c r="F38" s="169">
        <f t="shared" si="8"/>
        <v>622</v>
      </c>
      <c r="G38" s="169">
        <f t="shared" si="8"/>
        <v>461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1.25" customHeight="1">
      <c r="A39" s="42" t="s">
        <v>312</v>
      </c>
      <c r="B39" s="29">
        <f>C39+D39+E39+F39+G39+C105+D105+E105+F105+G105</f>
        <v>1260</v>
      </c>
      <c r="C39" s="29">
        <v>13</v>
      </c>
      <c r="D39" s="29">
        <v>189</v>
      </c>
      <c r="E39" s="29">
        <v>382</v>
      </c>
      <c r="F39" s="29">
        <v>313</v>
      </c>
      <c r="G39" s="29">
        <v>233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1.25" customHeight="1">
      <c r="A40" s="42" t="s">
        <v>311</v>
      </c>
      <c r="B40" s="29">
        <f>C40+D40+E40+F40+G40+C106+D106+E106+F106+G106</f>
        <v>1235</v>
      </c>
      <c r="C40" s="29">
        <v>10</v>
      </c>
      <c r="D40" s="29">
        <v>194</v>
      </c>
      <c r="E40" s="29">
        <v>374</v>
      </c>
      <c r="F40" s="29">
        <v>309</v>
      </c>
      <c r="G40" s="29">
        <v>228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1.25" customHeight="1">
      <c r="A41" s="164" t="s">
        <v>270</v>
      </c>
      <c r="B41" s="169">
        <f>C41+D41+E41+F41+G41+C107+E107+F107+G107+D107</f>
        <v>2762</v>
      </c>
      <c r="C41" s="169">
        <f>SUM(C42:C43)</f>
        <v>24</v>
      </c>
      <c r="D41" s="169">
        <f t="shared" ref="D41:G41" si="9">SUM(D42:D43)</f>
        <v>452</v>
      </c>
      <c r="E41" s="169">
        <f t="shared" si="9"/>
        <v>936</v>
      </c>
      <c r="F41" s="169">
        <f t="shared" si="9"/>
        <v>621</v>
      </c>
      <c r="G41" s="169">
        <f t="shared" si="9"/>
        <v>462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1.25" customHeight="1">
      <c r="A42" s="42" t="s">
        <v>312</v>
      </c>
      <c r="B42" s="29">
        <f>C42+D42+E42+F42+G42+C108+D108+E108+F108+G108</f>
        <v>1431</v>
      </c>
      <c r="C42" s="29">
        <v>11</v>
      </c>
      <c r="D42" s="29">
        <v>243</v>
      </c>
      <c r="E42" s="29">
        <v>486</v>
      </c>
      <c r="F42" s="29">
        <v>312</v>
      </c>
      <c r="G42" s="29">
        <v>240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1.25" customHeight="1">
      <c r="A43" s="42" t="s">
        <v>311</v>
      </c>
      <c r="B43" s="29">
        <f>C43+D43+E43+F43+G43+C109+D109+E109+F109+G109</f>
        <v>1331</v>
      </c>
      <c r="C43" s="29">
        <v>13</v>
      </c>
      <c r="D43" s="29">
        <v>209</v>
      </c>
      <c r="E43" s="29">
        <v>450</v>
      </c>
      <c r="F43" s="29">
        <v>309</v>
      </c>
      <c r="G43" s="29">
        <v>222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1.25" customHeight="1">
      <c r="A44" s="164" t="s">
        <v>10</v>
      </c>
      <c r="B44" s="169">
        <f>C44+D44+E44+F44+G44+C110+E110+F110+G110+D110</f>
        <v>4509</v>
      </c>
      <c r="C44" s="169">
        <f>SUM(C45:C46)</f>
        <v>27</v>
      </c>
      <c r="D44" s="169">
        <f t="shared" ref="D44:G44" si="10">SUM(D45:D46)</f>
        <v>857</v>
      </c>
      <c r="E44" s="169">
        <f t="shared" si="10"/>
        <v>1406</v>
      </c>
      <c r="F44" s="169">
        <f t="shared" si="10"/>
        <v>1031</v>
      </c>
      <c r="G44" s="169">
        <f t="shared" si="10"/>
        <v>730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1.25" customHeight="1">
      <c r="A45" s="42" t="s">
        <v>312</v>
      </c>
      <c r="B45" s="29">
        <f>C45+D45+E45+F45+G45+C111+D111+E111+F111+G111</f>
        <v>2340</v>
      </c>
      <c r="C45" s="29">
        <v>14</v>
      </c>
      <c r="D45" s="29">
        <v>453</v>
      </c>
      <c r="E45" s="29">
        <v>750</v>
      </c>
      <c r="F45" s="29">
        <v>525</v>
      </c>
      <c r="G45" s="29">
        <v>370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1.25" customHeight="1">
      <c r="A46" s="42" t="s">
        <v>311</v>
      </c>
      <c r="B46" s="29">
        <f>C46+D46+E46+F46+G46+C112+D112+E112+F112+G112</f>
        <v>2169</v>
      </c>
      <c r="C46" s="29">
        <v>13</v>
      </c>
      <c r="D46" s="29">
        <v>404</v>
      </c>
      <c r="E46" s="29">
        <v>656</v>
      </c>
      <c r="F46" s="29">
        <v>506</v>
      </c>
      <c r="G46" s="29">
        <v>360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1.25" customHeight="1">
      <c r="A47" s="164" t="s">
        <v>11</v>
      </c>
      <c r="B47" s="169">
        <f>C47+D47+E47+F47+G47+C113+E113+F113+G113+D113</f>
        <v>3641</v>
      </c>
      <c r="C47" s="169">
        <f>SUM(C48:C49)</f>
        <v>24</v>
      </c>
      <c r="D47" s="169">
        <f t="shared" ref="D47:G47" si="11">SUM(D48:D49)</f>
        <v>746</v>
      </c>
      <c r="E47" s="169">
        <f t="shared" si="11"/>
        <v>1122</v>
      </c>
      <c r="F47" s="169">
        <f t="shared" si="11"/>
        <v>817</v>
      </c>
      <c r="G47" s="169">
        <f t="shared" si="11"/>
        <v>555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1.25" customHeight="1">
      <c r="A48" s="42" t="s">
        <v>312</v>
      </c>
      <c r="B48" s="29">
        <f>C48+D48+E48+F48+G48+C114+D114+E114+F114+G114</f>
        <v>1898</v>
      </c>
      <c r="C48" s="29">
        <v>14</v>
      </c>
      <c r="D48" s="29">
        <v>420</v>
      </c>
      <c r="E48" s="29">
        <v>564</v>
      </c>
      <c r="F48" s="29">
        <v>414</v>
      </c>
      <c r="G48" s="29">
        <v>283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1.25" customHeight="1">
      <c r="A49" s="42" t="s">
        <v>311</v>
      </c>
      <c r="B49" s="29">
        <f>C49+D49+E49+F49+G49+C115+D115+E115+F115+G115</f>
        <v>1743</v>
      </c>
      <c r="C49" s="29">
        <v>10</v>
      </c>
      <c r="D49" s="29">
        <v>326</v>
      </c>
      <c r="E49" s="29">
        <v>558</v>
      </c>
      <c r="F49" s="29">
        <v>403</v>
      </c>
      <c r="G49" s="29">
        <v>272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1.25" customHeight="1">
      <c r="A50" s="164" t="s">
        <v>12</v>
      </c>
      <c r="B50" s="169">
        <f>C50+D50+E50+F50+G50+C116+E116+F116+G116+D116</f>
        <v>6969</v>
      </c>
      <c r="C50" s="169">
        <f>SUM(C51:C52)</f>
        <v>42</v>
      </c>
      <c r="D50" s="169">
        <f t="shared" ref="D50:G50" si="12">SUM(D51:D52)</f>
        <v>1463</v>
      </c>
      <c r="E50" s="169">
        <f t="shared" si="12"/>
        <v>2142</v>
      </c>
      <c r="F50" s="169">
        <f t="shared" si="12"/>
        <v>1565</v>
      </c>
      <c r="G50" s="169">
        <f t="shared" si="12"/>
        <v>1072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1.25" customHeight="1">
      <c r="A51" s="42" t="s">
        <v>312</v>
      </c>
      <c r="B51" s="29">
        <f>C51+D51+E51+F51+G51+C117+D117+E117+F117+G117</f>
        <v>3676</v>
      </c>
      <c r="C51" s="29">
        <v>23</v>
      </c>
      <c r="D51" s="29">
        <v>801</v>
      </c>
      <c r="E51" s="29">
        <v>1122</v>
      </c>
      <c r="F51" s="29">
        <v>814</v>
      </c>
      <c r="G51" s="29">
        <v>574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1.25" customHeight="1">
      <c r="A52" s="42" t="s">
        <v>311</v>
      </c>
      <c r="B52" s="29">
        <f>C52+D52+E52+F52+G52+C118+D118+E118+F118+G118</f>
        <v>3293</v>
      </c>
      <c r="C52" s="29">
        <v>19</v>
      </c>
      <c r="D52" s="29">
        <v>662</v>
      </c>
      <c r="E52" s="29">
        <v>1020</v>
      </c>
      <c r="F52" s="29">
        <v>751</v>
      </c>
      <c r="G52" s="29">
        <v>498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1.25" customHeight="1">
      <c r="A53" s="164" t="s">
        <v>13</v>
      </c>
      <c r="B53" s="169">
        <f>C53+D53+E53+F53+G53+C119+E119+F119+G119+D119</f>
        <v>6396</v>
      </c>
      <c r="C53" s="169">
        <f>SUM(C54:C55)</f>
        <v>35</v>
      </c>
      <c r="D53" s="169">
        <f t="shared" ref="D53:G53" si="13">SUM(D54:D55)</f>
        <v>1304</v>
      </c>
      <c r="E53" s="169">
        <f t="shared" si="13"/>
        <v>2126</v>
      </c>
      <c r="F53" s="169">
        <f t="shared" si="13"/>
        <v>1430</v>
      </c>
      <c r="G53" s="169">
        <f t="shared" si="13"/>
        <v>932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1.25" customHeight="1">
      <c r="A54" s="42" t="s">
        <v>312</v>
      </c>
      <c r="B54" s="29">
        <f>C54+D54+E54+F54+G54+C120+D120+E120+F120+G120</f>
        <v>3257</v>
      </c>
      <c r="C54" s="29">
        <v>14</v>
      </c>
      <c r="D54" s="29">
        <v>670</v>
      </c>
      <c r="E54" s="29">
        <v>1083</v>
      </c>
      <c r="F54" s="29">
        <v>713</v>
      </c>
      <c r="G54" s="29">
        <v>476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1.25" customHeight="1">
      <c r="A55" s="42" t="s">
        <v>311</v>
      </c>
      <c r="B55" s="29">
        <f>C55+D55+E55+F55+G55+C121+D121+E121+F121+G121</f>
        <v>3139</v>
      </c>
      <c r="C55" s="29">
        <v>21</v>
      </c>
      <c r="D55" s="29">
        <v>634</v>
      </c>
      <c r="E55" s="29">
        <v>1043</v>
      </c>
      <c r="F55" s="29">
        <v>717</v>
      </c>
      <c r="G55" s="29">
        <v>456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1.25" customHeight="1">
      <c r="A56" s="164" t="s">
        <v>14</v>
      </c>
      <c r="B56" s="169">
        <f>C56+D56+E56+F56+G56+C122+E122+F122+G122+D122</f>
        <v>8673</v>
      </c>
      <c r="C56" s="169">
        <f>SUM(C57:C58)</f>
        <v>55</v>
      </c>
      <c r="D56" s="169">
        <f t="shared" ref="D56:G56" si="14">SUM(D57:D58)</f>
        <v>1391</v>
      </c>
      <c r="E56" s="169">
        <f t="shared" si="14"/>
        <v>2741</v>
      </c>
      <c r="F56" s="169">
        <f t="shared" si="14"/>
        <v>1905</v>
      </c>
      <c r="G56" s="169">
        <f t="shared" si="14"/>
        <v>1491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42" t="s">
        <v>312</v>
      </c>
      <c r="B57" s="29">
        <f>C57+D57+E57+F57+G57+C123+D123+E123+F123+G123</f>
        <v>4490</v>
      </c>
      <c r="C57" s="29">
        <v>31</v>
      </c>
      <c r="D57" s="29">
        <v>760</v>
      </c>
      <c r="E57" s="29">
        <v>1407</v>
      </c>
      <c r="F57" s="29">
        <v>993</v>
      </c>
      <c r="G57" s="29">
        <v>780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1.25" customHeight="1">
      <c r="A58" s="42" t="s">
        <v>311</v>
      </c>
      <c r="B58" s="29">
        <f>C58+D58+E58+F58+G58+C124+D124+E124+F124+G124</f>
        <v>4183</v>
      </c>
      <c r="C58" s="29">
        <v>24</v>
      </c>
      <c r="D58" s="29">
        <v>631</v>
      </c>
      <c r="E58" s="29">
        <v>1334</v>
      </c>
      <c r="F58" s="29">
        <v>912</v>
      </c>
      <c r="G58" s="29">
        <v>711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1.25" customHeight="1">
      <c r="A59" s="164" t="s">
        <v>15</v>
      </c>
      <c r="B59" s="169">
        <f>C59+D59+E59+F59+G59+C125+E125+F125+G125+D125</f>
        <v>4236</v>
      </c>
      <c r="C59" s="169">
        <f>SUM(C60:C61)</f>
        <v>24</v>
      </c>
      <c r="D59" s="169">
        <f t="shared" ref="D59:G59" si="15">SUM(D60:D61)</f>
        <v>741</v>
      </c>
      <c r="E59" s="169">
        <f t="shared" si="15"/>
        <v>1357</v>
      </c>
      <c r="F59" s="169">
        <f t="shared" si="15"/>
        <v>993</v>
      </c>
      <c r="G59" s="169">
        <f t="shared" si="15"/>
        <v>675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1.25" customHeight="1">
      <c r="A60" s="42" t="s">
        <v>312</v>
      </c>
      <c r="B60" s="29">
        <f>C60+D60+E60+F60+G60+C126+D126+E126+F126+G126</f>
        <v>2225</v>
      </c>
      <c r="C60" s="29">
        <v>18</v>
      </c>
      <c r="D60" s="29">
        <v>385</v>
      </c>
      <c r="E60" s="29">
        <v>705</v>
      </c>
      <c r="F60" s="29">
        <v>536</v>
      </c>
      <c r="G60" s="29">
        <v>367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42" t="s">
        <v>311</v>
      </c>
      <c r="B61" s="29">
        <f>C61+D61+E61+F61+G61+C127+D127+E127+F127+G127</f>
        <v>2011</v>
      </c>
      <c r="C61" s="29">
        <v>6</v>
      </c>
      <c r="D61" s="29">
        <v>356</v>
      </c>
      <c r="E61" s="29">
        <v>652</v>
      </c>
      <c r="F61" s="29">
        <v>457</v>
      </c>
      <c r="G61" s="29">
        <v>308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1.25" customHeight="1">
      <c r="A62" s="164" t="s">
        <v>16</v>
      </c>
      <c r="B62" s="169">
        <f>C62+D62+E62+F62+G62+C128+E128+F128+G128+D128</f>
        <v>568</v>
      </c>
      <c r="C62" s="169">
        <f>SUM(C63:C64)</f>
        <v>5</v>
      </c>
      <c r="D62" s="169">
        <f t="shared" ref="D62:G62" si="16">SUM(D63:D64)</f>
        <v>79</v>
      </c>
      <c r="E62" s="169">
        <f t="shared" si="16"/>
        <v>173</v>
      </c>
      <c r="F62" s="169">
        <f t="shared" si="16"/>
        <v>147</v>
      </c>
      <c r="G62" s="169">
        <f t="shared" si="16"/>
        <v>111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1.25" customHeight="1">
      <c r="A63" s="42" t="s">
        <v>312</v>
      </c>
      <c r="B63" s="29">
        <f>C63+D63+E63+F63+G63+C129+D129+E129+F129+G129</f>
        <v>297</v>
      </c>
      <c r="C63" s="29">
        <v>3</v>
      </c>
      <c r="D63" s="29">
        <v>44</v>
      </c>
      <c r="E63" s="29">
        <v>91</v>
      </c>
      <c r="F63" s="29">
        <v>74</v>
      </c>
      <c r="G63" s="29">
        <v>55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1.25" customHeight="1">
      <c r="A64" s="42" t="s">
        <v>311</v>
      </c>
      <c r="B64" s="29">
        <f>C64+D64+E64+F64+G64+C130+D130+E130+F130+G130</f>
        <v>271</v>
      </c>
      <c r="C64" s="236">
        <v>2</v>
      </c>
      <c r="D64" s="236">
        <v>35</v>
      </c>
      <c r="E64" s="236">
        <v>82</v>
      </c>
      <c r="F64" s="236">
        <v>73</v>
      </c>
      <c r="G64" s="236">
        <v>56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.75" customHeight="1">
      <c r="A65" s="178"/>
      <c r="B65" s="179"/>
      <c r="C65" s="179"/>
      <c r="D65" s="179"/>
      <c r="E65" s="179"/>
      <c r="F65" s="179"/>
      <c r="G65" s="17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" customHeight="1"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" customHeight="1"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" customHeight="1">
      <c r="A68" s="2"/>
      <c r="B68" s="2"/>
      <c r="C68" s="291" t="s">
        <v>350</v>
      </c>
      <c r="D68" s="291"/>
      <c r="E68" s="291"/>
      <c r="F68" s="294"/>
      <c r="G68" s="29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4.95" customHeight="1">
      <c r="A69" s="145"/>
      <c r="B69" s="145"/>
      <c r="C69" s="153"/>
      <c r="D69" s="153"/>
      <c r="E69" s="153"/>
      <c r="F69" s="153"/>
      <c r="G69" s="15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4.95" customHeight="1">
      <c r="A70" s="2"/>
      <c r="B70" s="2"/>
      <c r="C70" s="138"/>
      <c r="D70" s="138"/>
      <c r="E70" s="138"/>
      <c r="F70" s="138"/>
      <c r="G70" s="13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" customHeight="1">
      <c r="A71" s="144" t="s">
        <v>319</v>
      </c>
      <c r="B71" s="140"/>
      <c r="C71" s="140"/>
      <c r="D71" s="140"/>
      <c r="E71" s="140"/>
      <c r="F71" s="140"/>
      <c r="G71" s="14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" customHeight="1">
      <c r="A72" s="144" t="s">
        <v>372</v>
      </c>
      <c r="B72" s="140"/>
      <c r="C72" s="140"/>
      <c r="D72" s="140"/>
      <c r="E72" s="140"/>
      <c r="F72" s="140"/>
      <c r="G72" s="38" t="s">
        <v>280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s="30" customFormat="1" ht="4.95" customHeight="1">
      <c r="A73" s="10"/>
      <c r="B73" s="10"/>
      <c r="C73" s="10"/>
      <c r="D73" s="10"/>
      <c r="E73" s="10"/>
      <c r="F73" s="10"/>
      <c r="G73" s="10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4.95" customHeight="1">
      <c r="A74" s="155"/>
      <c r="B74" s="155"/>
      <c r="C74" s="155"/>
      <c r="D74" s="155"/>
      <c r="E74" s="155"/>
      <c r="F74" s="155"/>
      <c r="G74" s="15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" customHeight="1">
      <c r="A75" s="155"/>
      <c r="B75" s="304" t="s">
        <v>69</v>
      </c>
      <c r="C75" s="304"/>
      <c r="D75" s="304"/>
      <c r="E75" s="304"/>
      <c r="F75" s="304"/>
      <c r="G75" s="30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customHeight="1">
      <c r="A76" s="155"/>
      <c r="B76" s="248"/>
      <c r="C76" s="248"/>
      <c r="D76" s="248"/>
      <c r="E76" s="248"/>
      <c r="F76" s="248"/>
      <c r="G76" s="15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" customHeight="1">
      <c r="A77" s="155" t="s">
        <v>71</v>
      </c>
      <c r="B77" s="209"/>
      <c r="C77" s="249" t="s">
        <v>77</v>
      </c>
      <c r="D77" s="249" t="s">
        <v>78</v>
      </c>
      <c r="E77" s="249" t="s">
        <v>79</v>
      </c>
      <c r="F77" s="249" t="s">
        <v>80</v>
      </c>
      <c r="G77" s="249" t="s">
        <v>81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4.95" customHeight="1">
      <c r="A78" s="238"/>
      <c r="B78" s="235"/>
      <c r="C78" s="180"/>
      <c r="D78" s="180"/>
      <c r="E78" s="180"/>
      <c r="F78" s="180"/>
      <c r="G78" s="18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4.95" customHeight="1">
      <c r="A79" s="237"/>
      <c r="B79" s="236"/>
      <c r="C79" s="128"/>
      <c r="D79" s="128"/>
      <c r="E79" s="128"/>
      <c r="F79" s="128"/>
      <c r="G79" s="128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1.25" customHeight="1">
      <c r="A80" s="164" t="s">
        <v>3</v>
      </c>
      <c r="B80" s="169"/>
      <c r="C80" s="169">
        <f t="shared" ref="C80:G82" si="17">SUM(C83+C86+C89+C92+C95+C98+C101+C104+C107+C110+C113+C116+C119+C122+C125+C128)</f>
        <v>6399</v>
      </c>
      <c r="D80" s="169">
        <f t="shared" si="17"/>
        <v>1318</v>
      </c>
      <c r="E80" s="169">
        <f t="shared" si="17"/>
        <v>58</v>
      </c>
      <c r="F80" s="169">
        <f t="shared" si="17"/>
        <v>2</v>
      </c>
      <c r="G80" s="169">
        <f t="shared" si="17"/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1.25" customHeight="1">
      <c r="A81" s="42" t="s">
        <v>312</v>
      </c>
      <c r="B81" s="29"/>
      <c r="C81" s="29">
        <f t="shared" si="17"/>
        <v>3229</v>
      </c>
      <c r="D81" s="29">
        <f t="shared" si="17"/>
        <v>656</v>
      </c>
      <c r="E81" s="29">
        <f t="shared" si="17"/>
        <v>30</v>
      </c>
      <c r="F81" s="29">
        <f t="shared" si="17"/>
        <v>1</v>
      </c>
      <c r="G81" s="29">
        <f t="shared" si="17"/>
        <v>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1.25" customHeight="1">
      <c r="A82" s="42" t="s">
        <v>311</v>
      </c>
      <c r="B82" s="29"/>
      <c r="C82" s="29">
        <f t="shared" si="17"/>
        <v>3170</v>
      </c>
      <c r="D82" s="29">
        <f t="shared" si="17"/>
        <v>662</v>
      </c>
      <c r="E82" s="29">
        <f t="shared" si="17"/>
        <v>28</v>
      </c>
      <c r="F82" s="29">
        <f t="shared" si="17"/>
        <v>1</v>
      </c>
      <c r="G82" s="29">
        <f t="shared" si="17"/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1.25" customHeight="1">
      <c r="A83" s="164" t="s">
        <v>4</v>
      </c>
      <c r="B83" s="209"/>
      <c r="C83" s="169">
        <f>SUM(C84:C85)</f>
        <v>283</v>
      </c>
      <c r="D83" s="169">
        <f t="shared" ref="D83:G83" si="18">SUM(D84:D85)</f>
        <v>47</v>
      </c>
      <c r="E83" s="169">
        <f t="shared" si="18"/>
        <v>3</v>
      </c>
      <c r="F83" s="169">
        <f t="shared" si="18"/>
        <v>0</v>
      </c>
      <c r="G83" s="169">
        <f t="shared" si="18"/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1.25" customHeight="1">
      <c r="A84" s="42" t="s">
        <v>312</v>
      </c>
      <c r="B84" s="236"/>
      <c r="C84" s="29">
        <v>139</v>
      </c>
      <c r="D84" s="29">
        <v>27</v>
      </c>
      <c r="E84" s="105">
        <v>3</v>
      </c>
      <c r="F84" s="105">
        <v>0</v>
      </c>
      <c r="G84" s="29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1.25" customHeight="1">
      <c r="A85" s="42" t="s">
        <v>311</v>
      </c>
      <c r="B85" s="236"/>
      <c r="C85" s="29">
        <v>144</v>
      </c>
      <c r="D85" s="29">
        <v>20</v>
      </c>
      <c r="E85" s="29">
        <v>0</v>
      </c>
      <c r="F85" s="29">
        <v>0</v>
      </c>
      <c r="G85" s="29"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1.25" customHeight="1">
      <c r="A86" s="164" t="s">
        <v>145</v>
      </c>
      <c r="B86" s="235"/>
      <c r="C86" s="169">
        <f>SUM(C87:C88)</f>
        <v>317</v>
      </c>
      <c r="D86" s="169">
        <f t="shared" ref="D86:G86" si="19">SUM(D87:D88)</f>
        <v>50</v>
      </c>
      <c r="E86" s="169">
        <f t="shared" si="19"/>
        <v>2</v>
      </c>
      <c r="F86" s="169">
        <f t="shared" si="19"/>
        <v>0</v>
      </c>
      <c r="G86" s="169">
        <f t="shared" si="19"/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1.25" customHeight="1">
      <c r="A87" s="42" t="s">
        <v>312</v>
      </c>
      <c r="B87" s="236"/>
      <c r="C87" s="29">
        <v>164</v>
      </c>
      <c r="D87" s="29">
        <v>21</v>
      </c>
      <c r="E87" s="29">
        <v>1</v>
      </c>
      <c r="F87" s="29">
        <v>0</v>
      </c>
      <c r="G87" s="29"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1.25" customHeight="1">
      <c r="A88" s="42" t="s">
        <v>311</v>
      </c>
      <c r="B88" s="236"/>
      <c r="C88" s="29">
        <v>153</v>
      </c>
      <c r="D88" s="29">
        <v>29</v>
      </c>
      <c r="E88" s="29">
        <v>1</v>
      </c>
      <c r="F88" s="29">
        <v>0</v>
      </c>
      <c r="G88" s="29"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1.25" customHeight="1">
      <c r="A89" s="164" t="s">
        <v>5</v>
      </c>
      <c r="B89" s="169"/>
      <c r="C89" s="169">
        <f>SUM(C90:C91)</f>
        <v>1198</v>
      </c>
      <c r="D89" s="169">
        <f t="shared" ref="D89:G89" si="20">SUM(D90:D91)</f>
        <v>268</v>
      </c>
      <c r="E89" s="169">
        <f t="shared" si="20"/>
        <v>8</v>
      </c>
      <c r="F89" s="169">
        <f t="shared" si="20"/>
        <v>1</v>
      </c>
      <c r="G89" s="169">
        <f t="shared" si="20"/>
        <v>0</v>
      </c>
      <c r="H89" s="1"/>
      <c r="I89" s="1"/>
      <c r="J89" s="78"/>
      <c r="K89" s="78"/>
      <c r="L89" s="78"/>
      <c r="M89" s="78"/>
      <c r="N89" s="78"/>
      <c r="O89" s="1"/>
      <c r="P89" s="1"/>
      <c r="Q89" s="1"/>
      <c r="R89" s="1"/>
      <c r="S89" s="1"/>
      <c r="T89" s="1"/>
      <c r="U89" s="1"/>
    </row>
    <row r="90" spans="1:21" ht="11.25" customHeight="1">
      <c r="A90" s="42" t="s">
        <v>312</v>
      </c>
      <c r="B90" s="236"/>
      <c r="C90" s="29">
        <v>602</v>
      </c>
      <c r="D90" s="29">
        <v>132</v>
      </c>
      <c r="E90" s="29">
        <v>3</v>
      </c>
      <c r="F90" s="29">
        <v>0</v>
      </c>
      <c r="G90" s="29">
        <v>0</v>
      </c>
      <c r="H90" s="1"/>
      <c r="I90" s="1"/>
      <c r="J90" s="78"/>
      <c r="K90" s="78"/>
      <c r="L90" s="78"/>
      <c r="M90" s="78"/>
      <c r="N90" s="78"/>
      <c r="O90" s="1"/>
      <c r="P90" s="1"/>
      <c r="Q90" s="1"/>
      <c r="R90" s="1"/>
      <c r="S90" s="1"/>
      <c r="T90" s="1"/>
      <c r="U90" s="1"/>
    </row>
    <row r="91" spans="1:21" ht="11.25" customHeight="1">
      <c r="A91" s="42" t="s">
        <v>311</v>
      </c>
      <c r="B91" s="236"/>
      <c r="C91" s="29">
        <v>596</v>
      </c>
      <c r="D91" s="29">
        <v>136</v>
      </c>
      <c r="E91" s="29">
        <v>5</v>
      </c>
      <c r="F91" s="29">
        <v>1</v>
      </c>
      <c r="G91" s="29">
        <v>0</v>
      </c>
      <c r="H91" s="1"/>
      <c r="I91" s="1"/>
      <c r="J91" s="78"/>
      <c r="K91" s="78"/>
      <c r="L91" s="78"/>
      <c r="M91" s="78"/>
      <c r="N91" s="78"/>
      <c r="O91" s="1"/>
      <c r="P91" s="1"/>
      <c r="Q91" s="1"/>
      <c r="R91" s="1"/>
      <c r="S91" s="1"/>
      <c r="T91" s="1"/>
      <c r="U91" s="1"/>
    </row>
    <row r="92" spans="1:21" ht="11.25" customHeight="1">
      <c r="A92" s="164" t="s">
        <v>284</v>
      </c>
      <c r="B92" s="209"/>
      <c r="C92" s="169">
        <f>SUM(C93:C94)</f>
        <v>237</v>
      </c>
      <c r="D92" s="169">
        <f t="shared" ref="D92:G92" si="21">SUM(D93:D94)</f>
        <v>36</v>
      </c>
      <c r="E92" s="169">
        <f t="shared" si="21"/>
        <v>4</v>
      </c>
      <c r="F92" s="169">
        <f t="shared" si="21"/>
        <v>0</v>
      </c>
      <c r="G92" s="169">
        <f t="shared" si="21"/>
        <v>0</v>
      </c>
      <c r="H92" s="1"/>
      <c r="I92" s="1"/>
      <c r="J92" s="78"/>
      <c r="K92" s="78"/>
      <c r="L92" s="78"/>
      <c r="M92" s="78"/>
      <c r="N92" s="78"/>
      <c r="O92" s="1"/>
      <c r="P92" s="1"/>
      <c r="Q92" s="1"/>
      <c r="R92" s="1"/>
      <c r="S92" s="1"/>
      <c r="T92" s="1"/>
      <c r="U92" s="1"/>
    </row>
    <row r="93" spans="1:21" ht="11.25" customHeight="1">
      <c r="A93" s="42" t="s">
        <v>312</v>
      </c>
      <c r="B93" s="29"/>
      <c r="C93" s="29">
        <v>127</v>
      </c>
      <c r="D93" s="29">
        <v>18</v>
      </c>
      <c r="E93" s="29">
        <v>2</v>
      </c>
      <c r="F93" s="29">
        <v>0</v>
      </c>
      <c r="G93" s="29">
        <v>0</v>
      </c>
      <c r="H93" s="1"/>
      <c r="I93" s="1"/>
      <c r="J93" s="78"/>
      <c r="K93" s="78"/>
      <c r="L93" s="78"/>
      <c r="M93" s="78"/>
      <c r="N93" s="78"/>
      <c r="O93" s="1"/>
      <c r="P93" s="1"/>
      <c r="Q93" s="1"/>
      <c r="R93" s="1"/>
      <c r="S93" s="1"/>
      <c r="T93" s="1"/>
      <c r="U93" s="1"/>
    </row>
    <row r="94" spans="1:21" ht="11.25" customHeight="1">
      <c r="A94" s="42" t="s">
        <v>311</v>
      </c>
      <c r="B94" s="29"/>
      <c r="C94" s="29">
        <v>110</v>
      </c>
      <c r="D94" s="29">
        <v>18</v>
      </c>
      <c r="E94" s="29">
        <v>2</v>
      </c>
      <c r="F94" s="29">
        <v>0</v>
      </c>
      <c r="G94" s="29">
        <v>0</v>
      </c>
      <c r="H94" s="1"/>
      <c r="I94" s="1"/>
      <c r="J94" s="78"/>
      <c r="K94" s="78"/>
      <c r="L94" s="78"/>
      <c r="M94" s="78"/>
      <c r="N94" s="78"/>
      <c r="O94" s="1"/>
      <c r="P94" s="1"/>
      <c r="Q94" s="1"/>
      <c r="R94" s="1"/>
      <c r="S94" s="1"/>
      <c r="T94" s="1"/>
      <c r="U94" s="1"/>
    </row>
    <row r="95" spans="1:21" ht="11.25" customHeight="1">
      <c r="A95" s="164" t="s">
        <v>6</v>
      </c>
      <c r="B95" s="209"/>
      <c r="C95" s="169">
        <f>SUM(C96:C97)</f>
        <v>368</v>
      </c>
      <c r="D95" s="169">
        <f t="shared" ref="D95:G95" si="22">SUM(D96:D97)</f>
        <v>72</v>
      </c>
      <c r="E95" s="169">
        <f t="shared" si="22"/>
        <v>5</v>
      </c>
      <c r="F95" s="169">
        <f t="shared" si="22"/>
        <v>0</v>
      </c>
      <c r="G95" s="169">
        <f t="shared" si="22"/>
        <v>0</v>
      </c>
      <c r="H95" s="1"/>
      <c r="I95" s="1"/>
      <c r="J95" s="78"/>
      <c r="K95" s="78"/>
      <c r="L95" s="78"/>
      <c r="M95" s="78"/>
      <c r="N95" s="78"/>
      <c r="O95" s="1"/>
      <c r="P95" s="1"/>
      <c r="Q95" s="1"/>
      <c r="R95" s="1"/>
      <c r="S95" s="1"/>
      <c r="T95" s="1"/>
      <c r="U95" s="1"/>
    </row>
    <row r="96" spans="1:21" ht="11.25" customHeight="1">
      <c r="A96" s="42" t="s">
        <v>312</v>
      </c>
      <c r="B96" s="236"/>
      <c r="C96" s="29">
        <v>196</v>
      </c>
      <c r="D96" s="29">
        <v>36</v>
      </c>
      <c r="E96" s="29">
        <v>3</v>
      </c>
      <c r="F96" s="29">
        <v>0</v>
      </c>
      <c r="G96" s="29">
        <v>0</v>
      </c>
      <c r="H96" s="1"/>
      <c r="I96" s="1"/>
      <c r="J96" s="78"/>
      <c r="K96" s="78"/>
      <c r="L96" s="78"/>
      <c r="M96" s="78"/>
      <c r="N96" s="78"/>
      <c r="O96" s="1"/>
      <c r="P96" s="1"/>
      <c r="Q96" s="1"/>
      <c r="R96" s="1"/>
      <c r="S96" s="1"/>
      <c r="T96" s="1"/>
      <c r="U96" s="1"/>
    </row>
    <row r="97" spans="1:21" ht="11.25" customHeight="1">
      <c r="A97" s="42" t="s">
        <v>311</v>
      </c>
      <c r="B97" s="236"/>
      <c r="C97" s="29">
        <v>172</v>
      </c>
      <c r="D97" s="29">
        <v>36</v>
      </c>
      <c r="E97" s="29">
        <v>2</v>
      </c>
      <c r="F97" s="29">
        <v>0</v>
      </c>
      <c r="G97" s="29">
        <v>0</v>
      </c>
      <c r="H97" s="1"/>
      <c r="I97" s="1"/>
      <c r="J97" s="78"/>
      <c r="K97" s="78"/>
      <c r="L97" s="78"/>
      <c r="M97" s="78"/>
      <c r="N97" s="78"/>
      <c r="O97" s="1"/>
      <c r="P97" s="1"/>
      <c r="Q97" s="1"/>
      <c r="R97" s="1"/>
      <c r="S97" s="1"/>
      <c r="T97" s="1"/>
      <c r="U97" s="1"/>
    </row>
    <row r="98" spans="1:21" ht="11.25" customHeight="1">
      <c r="A98" s="164" t="s">
        <v>7</v>
      </c>
      <c r="B98" s="209"/>
      <c r="C98" s="169">
        <f>SUM(C99:C100)</f>
        <v>384</v>
      </c>
      <c r="D98" s="169">
        <f t="shared" ref="D98:G98" si="23">SUM(D99:D100)</f>
        <v>78</v>
      </c>
      <c r="E98" s="169">
        <f t="shared" si="23"/>
        <v>1</v>
      </c>
      <c r="F98" s="169">
        <f t="shared" si="23"/>
        <v>0</v>
      </c>
      <c r="G98" s="169">
        <f t="shared" si="23"/>
        <v>0</v>
      </c>
      <c r="H98" s="1"/>
      <c r="I98" s="1"/>
      <c r="J98" s="78"/>
      <c r="K98" s="78"/>
      <c r="L98" s="78"/>
      <c r="M98" s="78"/>
      <c r="N98" s="78"/>
      <c r="O98" s="1"/>
      <c r="P98" s="1"/>
      <c r="Q98" s="1"/>
      <c r="R98" s="1"/>
      <c r="S98" s="1"/>
      <c r="T98" s="1"/>
      <c r="U98" s="1"/>
    </row>
    <row r="99" spans="1:21" ht="11.25" customHeight="1">
      <c r="A99" s="42" t="s">
        <v>312</v>
      </c>
      <c r="B99" s="236"/>
      <c r="C99" s="29">
        <v>194</v>
      </c>
      <c r="D99" s="29">
        <v>33</v>
      </c>
      <c r="E99" s="29">
        <v>0</v>
      </c>
      <c r="F99" s="29">
        <v>0</v>
      </c>
      <c r="G99" s="29">
        <v>0</v>
      </c>
      <c r="H99" s="1"/>
      <c r="I99" s="1"/>
      <c r="J99" s="78"/>
      <c r="K99" s="78"/>
      <c r="L99" s="78"/>
      <c r="M99" s="78"/>
      <c r="N99" s="78"/>
      <c r="O99" s="1"/>
      <c r="P99" s="1"/>
      <c r="Q99" s="1"/>
      <c r="R99" s="1"/>
      <c r="S99" s="1"/>
      <c r="T99" s="1"/>
      <c r="U99" s="1"/>
    </row>
    <row r="100" spans="1:21" ht="11.25" customHeight="1">
      <c r="A100" s="42" t="s">
        <v>311</v>
      </c>
      <c r="B100" s="236"/>
      <c r="C100" s="29">
        <v>190</v>
      </c>
      <c r="D100" s="29">
        <v>45</v>
      </c>
      <c r="E100" s="29">
        <v>1</v>
      </c>
      <c r="F100" s="29">
        <v>0</v>
      </c>
      <c r="G100" s="29">
        <v>0</v>
      </c>
      <c r="H100" s="1"/>
      <c r="I100" s="1"/>
      <c r="J100" s="78"/>
      <c r="K100" s="78"/>
      <c r="L100" s="78"/>
      <c r="M100" s="78"/>
      <c r="N100" s="78"/>
      <c r="O100" s="1"/>
      <c r="P100" s="1"/>
      <c r="Q100" s="1"/>
      <c r="R100" s="1"/>
      <c r="S100" s="1"/>
      <c r="T100" s="1"/>
      <c r="U100" s="1"/>
    </row>
    <row r="101" spans="1:21" ht="11.25" customHeight="1">
      <c r="A101" s="164" t="s">
        <v>8</v>
      </c>
      <c r="B101" s="209"/>
      <c r="C101" s="169">
        <f>SUM(C102:C103)</f>
        <v>186</v>
      </c>
      <c r="D101" s="169">
        <f t="shared" ref="D101:G101" si="24">SUM(D102:D103)</f>
        <v>34</v>
      </c>
      <c r="E101" s="169">
        <f t="shared" si="24"/>
        <v>0</v>
      </c>
      <c r="F101" s="169">
        <f t="shared" si="24"/>
        <v>0</v>
      </c>
      <c r="G101" s="169">
        <f t="shared" si="24"/>
        <v>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1.25" customHeight="1">
      <c r="A102" s="42" t="s">
        <v>312</v>
      </c>
      <c r="B102" s="236"/>
      <c r="C102" s="29">
        <v>93</v>
      </c>
      <c r="D102" s="29">
        <v>16</v>
      </c>
      <c r="E102" s="29">
        <v>0</v>
      </c>
      <c r="F102" s="29">
        <v>0</v>
      </c>
      <c r="G102" s="29">
        <v>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1.25" customHeight="1">
      <c r="A103" s="42" t="s">
        <v>311</v>
      </c>
      <c r="B103" s="236"/>
      <c r="C103" s="29">
        <v>93</v>
      </c>
      <c r="D103" s="29">
        <v>18</v>
      </c>
      <c r="E103" s="29">
        <v>0</v>
      </c>
      <c r="F103" s="29">
        <v>0</v>
      </c>
      <c r="G103" s="29">
        <v>0</v>
      </c>
      <c r="H103" s="1"/>
      <c r="I103" s="1"/>
      <c r="J103" s="78"/>
      <c r="K103" s="78"/>
      <c r="L103" s="78"/>
      <c r="M103" s="78"/>
      <c r="N103" s="78"/>
      <c r="O103" s="1"/>
      <c r="P103" s="1"/>
      <c r="Q103" s="1"/>
      <c r="R103" s="1"/>
      <c r="S103" s="1"/>
      <c r="T103" s="1"/>
      <c r="U103" s="1"/>
    </row>
    <row r="104" spans="1:21" ht="11.25" customHeight="1">
      <c r="A104" s="164" t="s">
        <v>9</v>
      </c>
      <c r="B104" s="209"/>
      <c r="C104" s="169">
        <f>SUM(C105:C106)</f>
        <v>205</v>
      </c>
      <c r="D104" s="169">
        <f t="shared" ref="D104:G104" si="25">SUM(D105:D106)</f>
        <v>40</v>
      </c>
      <c r="E104" s="169">
        <f t="shared" si="25"/>
        <v>5</v>
      </c>
      <c r="F104" s="169">
        <f t="shared" si="25"/>
        <v>0</v>
      </c>
      <c r="G104" s="169">
        <f t="shared" si="25"/>
        <v>0</v>
      </c>
      <c r="H104" s="1"/>
      <c r="I104" s="1"/>
      <c r="J104" s="78"/>
      <c r="K104" s="78"/>
      <c r="L104" s="78"/>
      <c r="M104" s="78"/>
      <c r="N104" s="78"/>
      <c r="O104" s="1"/>
      <c r="P104" s="1"/>
      <c r="Q104" s="1"/>
      <c r="R104" s="1"/>
      <c r="S104" s="1"/>
      <c r="T104" s="1"/>
      <c r="U104" s="1"/>
    </row>
    <row r="105" spans="1:21" ht="11.25" customHeight="1">
      <c r="A105" s="42" t="s">
        <v>312</v>
      </c>
      <c r="B105" s="236"/>
      <c r="C105" s="29">
        <v>109</v>
      </c>
      <c r="D105" s="29">
        <v>20</v>
      </c>
      <c r="E105" s="29">
        <v>1</v>
      </c>
      <c r="F105" s="29">
        <v>0</v>
      </c>
      <c r="G105" s="29">
        <v>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1.25" customHeight="1">
      <c r="A106" s="42" t="s">
        <v>311</v>
      </c>
      <c r="B106" s="236"/>
      <c r="C106" s="29">
        <v>96</v>
      </c>
      <c r="D106" s="29">
        <v>20</v>
      </c>
      <c r="E106" s="29">
        <v>4</v>
      </c>
      <c r="F106" s="29">
        <v>0</v>
      </c>
      <c r="G106" s="29"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1.25" customHeight="1">
      <c r="A107" s="164" t="s">
        <v>48</v>
      </c>
      <c r="B107" s="209"/>
      <c r="C107" s="169">
        <f>SUM(C108:C109)</f>
        <v>214</v>
      </c>
      <c r="D107" s="169">
        <f t="shared" ref="D107:G107" si="26">SUM(D108:D109)</f>
        <v>53</v>
      </c>
      <c r="E107" s="169">
        <f t="shared" si="26"/>
        <v>0</v>
      </c>
      <c r="F107" s="169">
        <f t="shared" si="26"/>
        <v>0</v>
      </c>
      <c r="G107" s="169">
        <f t="shared" si="26"/>
        <v>0</v>
      </c>
      <c r="H107" s="1"/>
      <c r="I107" s="1"/>
      <c r="J107" s="78"/>
      <c r="K107" s="78"/>
      <c r="L107" s="78"/>
      <c r="M107" s="78"/>
      <c r="N107" s="78"/>
      <c r="O107" s="1"/>
      <c r="P107" s="1"/>
      <c r="Q107" s="1"/>
      <c r="R107" s="1"/>
      <c r="S107" s="1"/>
      <c r="T107" s="1"/>
      <c r="U107" s="1"/>
    </row>
    <row r="108" spans="1:21" ht="11.25" customHeight="1">
      <c r="A108" s="42" t="s">
        <v>312</v>
      </c>
      <c r="B108" s="236"/>
      <c r="C108" s="29">
        <v>114</v>
      </c>
      <c r="D108" s="29">
        <v>25</v>
      </c>
      <c r="E108" s="29">
        <v>0</v>
      </c>
      <c r="F108" s="29">
        <v>0</v>
      </c>
      <c r="G108" s="29">
        <v>0</v>
      </c>
      <c r="H108" s="1"/>
      <c r="I108" s="1"/>
      <c r="J108" s="78"/>
      <c r="K108" s="78"/>
      <c r="L108" s="78"/>
      <c r="M108" s="78"/>
      <c r="N108" s="78"/>
      <c r="O108" s="1"/>
      <c r="P108" s="1"/>
      <c r="Q108" s="1"/>
      <c r="R108" s="1"/>
      <c r="S108" s="1"/>
      <c r="T108" s="1"/>
      <c r="U108" s="1"/>
    </row>
    <row r="109" spans="1:21" ht="11.25" customHeight="1">
      <c r="A109" s="42" t="s">
        <v>311</v>
      </c>
      <c r="B109" s="236"/>
      <c r="C109" s="29">
        <v>100</v>
      </c>
      <c r="D109" s="29">
        <v>28</v>
      </c>
      <c r="E109" s="29">
        <v>0</v>
      </c>
      <c r="F109" s="29">
        <v>0</v>
      </c>
      <c r="G109" s="29">
        <v>0</v>
      </c>
      <c r="H109" s="1"/>
      <c r="I109" s="1"/>
      <c r="J109" s="78"/>
      <c r="K109" s="78"/>
      <c r="L109" s="78"/>
      <c r="M109" s="78"/>
      <c r="N109" s="78"/>
      <c r="O109" s="1"/>
      <c r="P109" s="1"/>
      <c r="Q109" s="1"/>
      <c r="R109" s="1"/>
      <c r="S109" s="1"/>
      <c r="T109" s="1"/>
      <c r="U109" s="1"/>
    </row>
    <row r="110" spans="1:21" ht="11.25" customHeight="1">
      <c r="A110" s="164" t="s">
        <v>10</v>
      </c>
      <c r="B110" s="209"/>
      <c r="C110" s="169">
        <f>SUM(C111:C112)</f>
        <v>388</v>
      </c>
      <c r="D110" s="169">
        <f t="shared" ref="D110:G110" si="27">SUM(D111:D112)</f>
        <v>67</v>
      </c>
      <c r="E110" s="169">
        <f t="shared" si="27"/>
        <v>3</v>
      </c>
      <c r="F110" s="169">
        <f t="shared" si="27"/>
        <v>0</v>
      </c>
      <c r="G110" s="169">
        <f t="shared" si="27"/>
        <v>0</v>
      </c>
      <c r="H110" s="1"/>
      <c r="I110" s="1"/>
      <c r="J110" s="78"/>
      <c r="K110" s="78"/>
      <c r="L110" s="78"/>
      <c r="M110" s="78"/>
      <c r="N110" s="78"/>
      <c r="O110" s="1"/>
      <c r="P110" s="1"/>
      <c r="Q110" s="1"/>
      <c r="R110" s="1"/>
      <c r="S110" s="1"/>
      <c r="T110" s="1"/>
      <c r="U110" s="1"/>
    </row>
    <row r="111" spans="1:21" ht="11.25" customHeight="1">
      <c r="A111" s="42" t="s">
        <v>312</v>
      </c>
      <c r="B111" s="236"/>
      <c r="C111" s="29">
        <v>189</v>
      </c>
      <c r="D111" s="29">
        <v>37</v>
      </c>
      <c r="E111" s="29">
        <v>2</v>
      </c>
      <c r="F111" s="29">
        <v>0</v>
      </c>
      <c r="G111" s="29">
        <v>0</v>
      </c>
      <c r="H111" s="1"/>
      <c r="I111" s="1"/>
      <c r="J111" s="78"/>
      <c r="K111" s="78"/>
      <c r="L111" s="78"/>
      <c r="M111" s="78"/>
      <c r="N111" s="78"/>
      <c r="O111" s="1"/>
      <c r="P111" s="1"/>
      <c r="Q111" s="1"/>
      <c r="R111" s="1"/>
      <c r="S111" s="1"/>
      <c r="T111" s="1"/>
      <c r="U111" s="1"/>
    </row>
    <row r="112" spans="1:21" ht="11.25" customHeight="1">
      <c r="A112" s="42" t="s">
        <v>311</v>
      </c>
      <c r="B112" s="236"/>
      <c r="C112" s="29">
        <v>199</v>
      </c>
      <c r="D112" s="29">
        <v>30</v>
      </c>
      <c r="E112" s="29">
        <v>1</v>
      </c>
      <c r="F112" s="29">
        <v>0</v>
      </c>
      <c r="G112" s="29">
        <v>0</v>
      </c>
      <c r="H112" s="1"/>
      <c r="I112" s="1"/>
      <c r="J112" s="78"/>
      <c r="K112" s="78"/>
      <c r="L112" s="78"/>
      <c r="M112" s="78"/>
      <c r="N112" s="78"/>
      <c r="O112" s="1"/>
      <c r="P112" s="1"/>
      <c r="Q112" s="1"/>
      <c r="R112" s="1"/>
      <c r="S112" s="1"/>
      <c r="T112" s="1"/>
      <c r="U112" s="1"/>
    </row>
    <row r="113" spans="1:21" ht="11.25" customHeight="1">
      <c r="A113" s="164" t="s">
        <v>11</v>
      </c>
      <c r="B113" s="169"/>
      <c r="C113" s="169">
        <f>SUM(C114:C115)</f>
        <v>313</v>
      </c>
      <c r="D113" s="169">
        <f t="shared" ref="D113:G113" si="28">SUM(D114:D115)</f>
        <v>63</v>
      </c>
      <c r="E113" s="169">
        <f t="shared" si="28"/>
        <v>1</v>
      </c>
      <c r="F113" s="169">
        <f t="shared" si="28"/>
        <v>0</v>
      </c>
      <c r="G113" s="169">
        <f t="shared" si="28"/>
        <v>0</v>
      </c>
      <c r="H113" s="1"/>
      <c r="I113" s="1"/>
      <c r="J113" s="78"/>
      <c r="K113" s="78"/>
      <c r="L113" s="78"/>
      <c r="M113" s="78"/>
      <c r="N113" s="78"/>
      <c r="O113" s="1"/>
      <c r="P113" s="1"/>
      <c r="Q113" s="1"/>
      <c r="R113" s="1"/>
      <c r="S113" s="1"/>
      <c r="T113" s="1"/>
      <c r="U113" s="1"/>
    </row>
    <row r="114" spans="1:21" ht="11.25" customHeight="1">
      <c r="A114" s="42" t="s">
        <v>312</v>
      </c>
      <c r="B114" s="236"/>
      <c r="C114" s="29">
        <v>170</v>
      </c>
      <c r="D114" s="29">
        <v>32</v>
      </c>
      <c r="E114" s="29">
        <v>1</v>
      </c>
      <c r="F114" s="29">
        <v>0</v>
      </c>
      <c r="G114" s="29">
        <v>0</v>
      </c>
      <c r="H114" s="1"/>
      <c r="I114" s="1"/>
      <c r="J114" s="78"/>
      <c r="K114" s="78"/>
      <c r="L114" s="78"/>
      <c r="M114" s="78"/>
      <c r="N114" s="78"/>
      <c r="O114" s="1"/>
      <c r="P114" s="1"/>
      <c r="Q114" s="1"/>
      <c r="R114" s="1"/>
      <c r="S114" s="1"/>
      <c r="T114" s="1"/>
      <c r="U114" s="1"/>
    </row>
    <row r="115" spans="1:21" ht="11.25" customHeight="1">
      <c r="A115" s="42" t="s">
        <v>311</v>
      </c>
      <c r="B115" s="236"/>
      <c r="C115" s="29">
        <v>143</v>
      </c>
      <c r="D115" s="29">
        <v>31</v>
      </c>
      <c r="E115" s="29">
        <v>0</v>
      </c>
      <c r="F115" s="29">
        <v>0</v>
      </c>
      <c r="G115" s="29">
        <v>0</v>
      </c>
      <c r="H115" s="1"/>
      <c r="I115" s="1"/>
      <c r="J115" s="78"/>
      <c r="K115" s="78"/>
      <c r="L115" s="78"/>
      <c r="M115" s="78"/>
      <c r="N115" s="78"/>
      <c r="O115" s="1"/>
      <c r="P115" s="1"/>
      <c r="Q115" s="1"/>
      <c r="R115" s="1"/>
      <c r="S115" s="1"/>
      <c r="T115" s="1"/>
      <c r="U115" s="1"/>
    </row>
    <row r="116" spans="1:21" ht="11.25" customHeight="1">
      <c r="A116" s="164" t="s">
        <v>12</v>
      </c>
      <c r="B116" s="209"/>
      <c r="C116" s="169">
        <f>SUM(C117:C118)</f>
        <v>561</v>
      </c>
      <c r="D116" s="169">
        <f t="shared" ref="D116:G116" si="29">SUM(D117:D118)</f>
        <v>116</v>
      </c>
      <c r="E116" s="169">
        <f t="shared" si="29"/>
        <v>8</v>
      </c>
      <c r="F116" s="169">
        <f t="shared" si="29"/>
        <v>0</v>
      </c>
      <c r="G116" s="169">
        <f t="shared" si="29"/>
        <v>0</v>
      </c>
      <c r="H116" s="1"/>
      <c r="I116" s="1"/>
      <c r="J116" s="78"/>
      <c r="K116" s="78"/>
      <c r="L116" s="78"/>
      <c r="M116" s="78"/>
      <c r="N116" s="78"/>
      <c r="O116" s="1"/>
      <c r="P116" s="1"/>
      <c r="Q116" s="1"/>
      <c r="R116" s="1"/>
      <c r="S116" s="1"/>
      <c r="T116" s="1"/>
      <c r="U116" s="1"/>
    </row>
    <row r="117" spans="1:21" ht="11.25" customHeight="1">
      <c r="A117" s="42" t="s">
        <v>312</v>
      </c>
      <c r="B117" s="236"/>
      <c r="C117" s="29">
        <v>281</v>
      </c>
      <c r="D117" s="29">
        <v>55</v>
      </c>
      <c r="E117" s="29">
        <v>6</v>
      </c>
      <c r="F117" s="29">
        <v>0</v>
      </c>
      <c r="G117" s="29">
        <v>0</v>
      </c>
      <c r="H117" s="1"/>
      <c r="I117" s="1"/>
      <c r="J117" s="78"/>
      <c r="K117" s="78"/>
      <c r="L117" s="78"/>
      <c r="M117" s="78"/>
      <c r="N117" s="78"/>
      <c r="O117" s="1"/>
      <c r="P117" s="1"/>
      <c r="Q117" s="1"/>
      <c r="R117" s="1"/>
      <c r="S117" s="1"/>
      <c r="T117" s="1"/>
      <c r="U117" s="1"/>
    </row>
    <row r="118" spans="1:21" ht="11.25" customHeight="1">
      <c r="A118" s="42" t="s">
        <v>311</v>
      </c>
      <c r="B118" s="236"/>
      <c r="C118" s="29">
        <v>280</v>
      </c>
      <c r="D118" s="29">
        <v>61</v>
      </c>
      <c r="E118" s="29">
        <v>2</v>
      </c>
      <c r="F118" s="29">
        <v>0</v>
      </c>
      <c r="G118" s="29">
        <v>0</v>
      </c>
      <c r="H118" s="1"/>
      <c r="I118" s="1"/>
      <c r="J118" s="78"/>
      <c r="K118" s="78"/>
      <c r="L118" s="78"/>
      <c r="M118" s="78"/>
      <c r="N118" s="78"/>
      <c r="O118" s="1"/>
      <c r="P118" s="1"/>
      <c r="Q118" s="1"/>
      <c r="R118" s="1"/>
      <c r="S118" s="1"/>
      <c r="T118" s="1"/>
      <c r="U118" s="1"/>
    </row>
    <row r="119" spans="1:21" ht="11.25" customHeight="1">
      <c r="A119" s="164" t="s">
        <v>13</v>
      </c>
      <c r="B119" s="169"/>
      <c r="C119" s="169">
        <f>SUM(C120:C121)</f>
        <v>474</v>
      </c>
      <c r="D119" s="169">
        <f t="shared" ref="D119:G119" si="30">SUM(D120:D121)</f>
        <v>93</v>
      </c>
      <c r="E119" s="169">
        <f t="shared" si="30"/>
        <v>2</v>
      </c>
      <c r="F119" s="169">
        <f t="shared" si="30"/>
        <v>0</v>
      </c>
      <c r="G119" s="169">
        <f t="shared" si="30"/>
        <v>0</v>
      </c>
      <c r="H119" s="1"/>
      <c r="I119" s="1"/>
      <c r="J119" s="78"/>
      <c r="K119" s="78"/>
      <c r="L119" s="78"/>
      <c r="M119" s="78"/>
      <c r="N119" s="78"/>
      <c r="O119" s="1"/>
      <c r="P119" s="1"/>
      <c r="Q119" s="1"/>
      <c r="R119" s="1"/>
      <c r="S119" s="1"/>
      <c r="T119" s="1"/>
      <c r="U119" s="1"/>
    </row>
    <row r="120" spans="1:21" ht="11.25" customHeight="1">
      <c r="A120" s="42" t="s">
        <v>312</v>
      </c>
      <c r="B120" s="236"/>
      <c r="C120" s="29">
        <v>250</v>
      </c>
      <c r="D120" s="29">
        <v>51</v>
      </c>
      <c r="E120" s="29">
        <v>0</v>
      </c>
      <c r="F120" s="29">
        <v>0</v>
      </c>
      <c r="G120" s="29">
        <v>0</v>
      </c>
      <c r="H120" s="1"/>
      <c r="I120" s="1"/>
      <c r="J120" s="78"/>
      <c r="K120" s="78"/>
      <c r="L120" s="78"/>
      <c r="M120" s="78"/>
      <c r="N120" s="78"/>
      <c r="O120" s="1"/>
      <c r="P120" s="1"/>
      <c r="Q120" s="1"/>
      <c r="R120" s="1"/>
      <c r="S120" s="1"/>
      <c r="T120" s="1"/>
      <c r="U120" s="1"/>
    </row>
    <row r="121" spans="1:21" ht="11.25" customHeight="1">
      <c r="A121" s="42" t="s">
        <v>311</v>
      </c>
      <c r="B121" s="236"/>
      <c r="C121" s="29">
        <v>224</v>
      </c>
      <c r="D121" s="29">
        <v>42</v>
      </c>
      <c r="E121" s="29">
        <v>2</v>
      </c>
      <c r="F121" s="29">
        <v>0</v>
      </c>
      <c r="G121" s="29">
        <v>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1.25" customHeight="1">
      <c r="A122" s="164" t="s">
        <v>14</v>
      </c>
      <c r="B122" s="209"/>
      <c r="C122" s="169">
        <f>SUM(C123:C124)</f>
        <v>867</v>
      </c>
      <c r="D122" s="169">
        <f t="shared" ref="D122:G122" si="31">SUM(D123:D124)</f>
        <v>209</v>
      </c>
      <c r="E122" s="169">
        <f t="shared" si="31"/>
        <v>13</v>
      </c>
      <c r="F122" s="169">
        <f t="shared" si="31"/>
        <v>1</v>
      </c>
      <c r="G122" s="169">
        <f t="shared" si="31"/>
        <v>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1.25" customHeight="1">
      <c r="A123" s="42" t="s">
        <v>312</v>
      </c>
      <c r="B123" s="236"/>
      <c r="C123" s="29">
        <v>404</v>
      </c>
      <c r="D123" s="29">
        <v>107</v>
      </c>
      <c r="E123" s="29">
        <v>7</v>
      </c>
      <c r="F123" s="29">
        <v>1</v>
      </c>
      <c r="G123" s="29">
        <v>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1.25" customHeight="1">
      <c r="A124" s="42" t="s">
        <v>311</v>
      </c>
      <c r="B124" s="236"/>
      <c r="C124" s="29">
        <v>463</v>
      </c>
      <c r="D124" s="29">
        <v>102</v>
      </c>
      <c r="E124" s="29">
        <v>6</v>
      </c>
      <c r="F124" s="29">
        <v>0</v>
      </c>
      <c r="G124" s="29">
        <v>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1.25" customHeight="1">
      <c r="A125" s="164" t="s">
        <v>15</v>
      </c>
      <c r="B125" s="209"/>
      <c r="C125" s="169">
        <f>SUM(C126:C127)</f>
        <v>356</v>
      </c>
      <c r="D125" s="169">
        <f t="shared" ref="D125:G125" si="32">SUM(D126:D127)</f>
        <v>87</v>
      </c>
      <c r="E125" s="169">
        <f t="shared" si="32"/>
        <v>3</v>
      </c>
      <c r="F125" s="169">
        <f t="shared" si="32"/>
        <v>0</v>
      </c>
      <c r="G125" s="169">
        <f t="shared" si="32"/>
        <v>0</v>
      </c>
      <c r="H125" s="1"/>
      <c r="I125" s="1"/>
      <c r="J125" s="1"/>
    </row>
    <row r="126" spans="1:21" ht="11.25" customHeight="1">
      <c r="A126" s="42" t="s">
        <v>312</v>
      </c>
      <c r="B126" s="236"/>
      <c r="C126" s="29">
        <v>169</v>
      </c>
      <c r="D126" s="29">
        <v>44</v>
      </c>
      <c r="E126" s="29">
        <v>1</v>
      </c>
      <c r="F126" s="29">
        <v>0</v>
      </c>
      <c r="G126" s="29">
        <v>0</v>
      </c>
      <c r="H126" s="1"/>
      <c r="I126" s="1"/>
      <c r="J126" s="1"/>
    </row>
    <row r="127" spans="1:21" ht="11.25" customHeight="1">
      <c r="A127" s="42" t="s">
        <v>311</v>
      </c>
      <c r="B127" s="236"/>
      <c r="C127" s="29">
        <v>187</v>
      </c>
      <c r="D127" s="29">
        <v>43</v>
      </c>
      <c r="E127" s="29">
        <v>2</v>
      </c>
      <c r="F127" s="29">
        <v>0</v>
      </c>
      <c r="G127" s="29">
        <v>0</v>
      </c>
      <c r="H127" s="1"/>
      <c r="I127" s="1"/>
      <c r="J127" s="1"/>
    </row>
    <row r="128" spans="1:21" ht="11.25" customHeight="1">
      <c r="A128" s="164" t="s">
        <v>16</v>
      </c>
      <c r="B128" s="169"/>
      <c r="C128" s="169">
        <f>SUM(C129:C130)</f>
        <v>48</v>
      </c>
      <c r="D128" s="169">
        <f t="shared" ref="D128:G128" si="33">SUM(D129:D130)</f>
        <v>5</v>
      </c>
      <c r="E128" s="169">
        <f t="shared" si="33"/>
        <v>0</v>
      </c>
      <c r="F128" s="169">
        <f t="shared" si="33"/>
        <v>0</v>
      </c>
      <c r="G128" s="169">
        <f t="shared" si="33"/>
        <v>0</v>
      </c>
      <c r="H128" s="1"/>
      <c r="I128" s="1"/>
      <c r="J128" s="1"/>
    </row>
    <row r="129" spans="1:10" ht="11.25" customHeight="1">
      <c r="A129" s="42" t="s">
        <v>312</v>
      </c>
      <c r="B129" s="236"/>
      <c r="C129" s="29">
        <v>28</v>
      </c>
      <c r="D129" s="29">
        <v>2</v>
      </c>
      <c r="E129" s="29">
        <v>0</v>
      </c>
      <c r="F129" s="29">
        <v>0</v>
      </c>
      <c r="G129" s="29">
        <v>0</v>
      </c>
      <c r="H129" s="1"/>
      <c r="I129" s="1"/>
      <c r="J129" s="1"/>
    </row>
    <row r="130" spans="1:10" ht="11.25" customHeight="1">
      <c r="A130" s="42" t="s">
        <v>311</v>
      </c>
      <c r="B130" s="236"/>
      <c r="C130" s="236">
        <v>20</v>
      </c>
      <c r="D130" s="236">
        <v>3</v>
      </c>
      <c r="E130" s="236">
        <v>0</v>
      </c>
      <c r="F130" s="29">
        <v>0</v>
      </c>
      <c r="G130" s="29">
        <v>0</v>
      </c>
      <c r="H130" s="1"/>
      <c r="I130" s="1"/>
      <c r="J130" s="1"/>
    </row>
    <row r="131" spans="1:10" ht="5.0999999999999996" customHeight="1">
      <c r="A131" s="179"/>
      <c r="B131" s="179"/>
      <c r="C131" s="179"/>
      <c r="D131" s="179"/>
      <c r="E131" s="179"/>
      <c r="F131" s="181"/>
      <c r="G131" s="181"/>
      <c r="H131" s="1"/>
      <c r="I131" s="1"/>
      <c r="J131" s="1"/>
    </row>
    <row r="132" spans="1:10">
      <c r="H132" s="1"/>
      <c r="I132" s="1"/>
      <c r="J132" s="1"/>
    </row>
    <row r="133" spans="1:10">
      <c r="H133" s="1"/>
      <c r="I133" s="1"/>
      <c r="J133" s="1"/>
    </row>
    <row r="134" spans="1:10">
      <c r="H134" s="1"/>
      <c r="I134" s="1"/>
      <c r="J134" s="1"/>
    </row>
    <row r="135" spans="1:10">
      <c r="H135" s="1"/>
      <c r="I135" s="1"/>
      <c r="J135" s="1"/>
    </row>
    <row r="136" spans="1:10">
      <c r="H136" s="1"/>
      <c r="I136" s="1"/>
      <c r="J136" s="1"/>
    </row>
    <row r="137" spans="1:10">
      <c r="H137" s="1"/>
      <c r="I137" s="1"/>
      <c r="J137" s="1"/>
    </row>
    <row r="138" spans="1:10">
      <c r="H138" s="1"/>
      <c r="I138" s="1"/>
      <c r="J138" s="1"/>
    </row>
    <row r="139" spans="1:10">
      <c r="H139" s="1"/>
      <c r="I139" s="1"/>
      <c r="J139" s="1"/>
    </row>
    <row r="140" spans="1:10">
      <c r="H140" s="1"/>
      <c r="I140" s="1"/>
      <c r="J140" s="1"/>
    </row>
    <row r="141" spans="1:10">
      <c r="H141" s="1"/>
      <c r="I141" s="1"/>
      <c r="J141" s="1"/>
    </row>
    <row r="142" spans="1:10">
      <c r="H142" s="1"/>
      <c r="I142" s="1"/>
      <c r="J142" s="1"/>
    </row>
    <row r="143" spans="1:10">
      <c r="H143" s="1"/>
      <c r="I143" s="1"/>
      <c r="J143" s="1"/>
    </row>
    <row r="144" spans="1:10">
      <c r="H144" s="1"/>
      <c r="I144" s="1"/>
      <c r="J144" s="1"/>
    </row>
    <row r="145" spans="8:10">
      <c r="H145" s="1"/>
      <c r="I145" s="1"/>
      <c r="J145" s="1"/>
    </row>
    <row r="146" spans="8:10">
      <c r="H146" s="1"/>
      <c r="I146" s="1"/>
      <c r="J146" s="1"/>
    </row>
    <row r="147" spans="8:10">
      <c r="H147" s="1"/>
      <c r="I147" s="1"/>
      <c r="J147" s="1"/>
    </row>
    <row r="148" spans="8:10">
      <c r="H148" s="1"/>
      <c r="I148" s="1"/>
      <c r="J148" s="1"/>
    </row>
    <row r="149" spans="8:10">
      <c r="H149" s="1"/>
      <c r="I149" s="1"/>
      <c r="J149" s="1"/>
    </row>
    <row r="150" spans="8:10">
      <c r="H150" s="1"/>
      <c r="I150" s="1"/>
      <c r="J150" s="1"/>
    </row>
    <row r="151" spans="8:10">
      <c r="H151" s="1"/>
      <c r="I151" s="1"/>
      <c r="J151" s="1"/>
    </row>
    <row r="152" spans="8:10">
      <c r="H152" s="1"/>
      <c r="I152" s="1"/>
      <c r="J152" s="1"/>
    </row>
    <row r="153" spans="8:10">
      <c r="H153" s="1"/>
      <c r="I153" s="1"/>
      <c r="J153" s="1"/>
    </row>
    <row r="154" spans="8:10">
      <c r="H154" s="1"/>
      <c r="I154" s="1"/>
      <c r="J154" s="1"/>
    </row>
    <row r="155" spans="8:10">
      <c r="H155" s="1"/>
      <c r="I155" s="1"/>
      <c r="J155" s="1"/>
    </row>
    <row r="156" spans="8:10">
      <c r="H156" s="1"/>
      <c r="I156" s="1"/>
      <c r="J156" s="1"/>
    </row>
    <row r="157" spans="8:10">
      <c r="H157" s="1"/>
      <c r="I157" s="1"/>
      <c r="J157" s="1"/>
    </row>
    <row r="158" spans="8:10">
      <c r="H158" s="1"/>
      <c r="I158" s="1"/>
      <c r="J158" s="1"/>
    </row>
    <row r="159" spans="8:10">
      <c r="H159" s="1"/>
      <c r="I159" s="1"/>
      <c r="J159" s="1"/>
    </row>
    <row r="160" spans="8:10">
      <c r="H160" s="1"/>
      <c r="I160" s="1"/>
      <c r="J160" s="1"/>
    </row>
    <row r="161" spans="8:10">
      <c r="H161" s="1"/>
      <c r="I161" s="1"/>
      <c r="J161" s="1"/>
    </row>
    <row r="162" spans="8:10">
      <c r="H162" s="1"/>
      <c r="I162" s="1"/>
      <c r="J162" s="1"/>
    </row>
    <row r="163" spans="8:10">
      <c r="H163" s="1"/>
      <c r="I163" s="1"/>
      <c r="J163" s="1"/>
    </row>
    <row r="164" spans="8:10">
      <c r="H164" s="1"/>
      <c r="I164" s="1"/>
      <c r="J164" s="1"/>
    </row>
    <row r="165" spans="8:10">
      <c r="H165" s="1"/>
      <c r="I165" s="1"/>
      <c r="J165" s="1"/>
    </row>
    <row r="166" spans="8:10">
      <c r="H166" s="1"/>
      <c r="I166" s="1"/>
      <c r="J166" s="1"/>
    </row>
    <row r="167" spans="8:10">
      <c r="H167" s="1"/>
      <c r="I167" s="1"/>
      <c r="J167" s="1"/>
    </row>
    <row r="168" spans="8:10">
      <c r="H168" s="1"/>
      <c r="I168" s="1"/>
      <c r="J168" s="1"/>
    </row>
    <row r="169" spans="8:10">
      <c r="H169" s="1"/>
      <c r="I169" s="1"/>
      <c r="J169" s="1"/>
    </row>
    <row r="170" spans="8:10">
      <c r="H170" s="1"/>
      <c r="I170" s="1"/>
      <c r="J170" s="1"/>
    </row>
    <row r="171" spans="8:10">
      <c r="H171" s="1"/>
      <c r="I171" s="1"/>
      <c r="J171" s="1"/>
    </row>
    <row r="172" spans="8:10">
      <c r="H172" s="1"/>
      <c r="I172" s="1"/>
      <c r="J172" s="1"/>
    </row>
    <row r="173" spans="8:10">
      <c r="H173" s="1"/>
      <c r="I173" s="1"/>
      <c r="J173" s="1"/>
    </row>
    <row r="174" spans="8:10">
      <c r="H174" s="1"/>
      <c r="I174" s="1"/>
      <c r="J174" s="1"/>
    </row>
    <row r="175" spans="8:10">
      <c r="H175" s="1"/>
      <c r="I175" s="1"/>
      <c r="J175" s="1"/>
    </row>
    <row r="176" spans="8:10">
      <c r="H176" s="1"/>
      <c r="I176" s="1"/>
      <c r="J176" s="1"/>
    </row>
  </sheetData>
  <mergeCells count="4">
    <mergeCell ref="C2:G2"/>
    <mergeCell ref="C68:G68"/>
    <mergeCell ref="B9:G9"/>
    <mergeCell ref="B75:G7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17 B20 B23 B26 B29 B32 B35 B38 B41 B44 B53 B56 B59 B62" formula="1"/>
    <ignoredError sqref="B50 B47" evalError="1" formula="1"/>
    <ignoredError sqref="B45:B46 B48:B49 B51:B52 B18" evalErro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304A-0994-49DE-A0E0-D941A52DF3B0}">
  <sheetPr>
    <tabColor rgb="FF00B050"/>
  </sheetPr>
  <dimension ref="A1:U178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6.6640625" style="1" customWidth="1"/>
    <col min="2" max="7" width="11.6640625" style="1" customWidth="1"/>
    <col min="8" max="16384" width="11.44140625" style="282"/>
  </cols>
  <sheetData>
    <row r="1" spans="1:21" ht="15" customHeight="1"/>
    <row r="2" spans="1:21" ht="15" customHeight="1">
      <c r="A2" s="2"/>
      <c r="B2" s="2"/>
      <c r="C2" s="291" t="s">
        <v>350</v>
      </c>
      <c r="D2" s="291"/>
      <c r="E2" s="291"/>
      <c r="F2" s="294"/>
      <c r="G2" s="294"/>
    </row>
    <row r="3" spans="1:21" ht="4.95" customHeight="1">
      <c r="A3" s="145"/>
      <c r="B3" s="145"/>
      <c r="C3" s="153"/>
      <c r="D3" s="153"/>
      <c r="E3" s="153"/>
      <c r="F3" s="153"/>
      <c r="G3" s="153"/>
    </row>
    <row r="4" spans="1:21" ht="4.95" customHeight="1">
      <c r="A4" s="144"/>
      <c r="B4" s="2"/>
      <c r="C4" s="278"/>
      <c r="D4" s="278"/>
      <c r="E4" s="278"/>
      <c r="F4" s="278"/>
      <c r="G4" s="278"/>
    </row>
    <row r="5" spans="1:21" ht="15" customHeight="1">
      <c r="A5" s="144" t="s">
        <v>319</v>
      </c>
      <c r="B5" s="140"/>
      <c r="C5" s="140"/>
      <c r="D5" s="140"/>
      <c r="E5" s="140"/>
      <c r="F5" s="140"/>
      <c r="G5" s="140"/>
    </row>
    <row r="6" spans="1:21" ht="15" customHeight="1">
      <c r="A6" s="144" t="s">
        <v>355</v>
      </c>
      <c r="B6" s="140"/>
      <c r="C6" s="140"/>
      <c r="D6" s="140"/>
      <c r="E6" s="140"/>
      <c r="F6" s="140"/>
      <c r="G6" s="38" t="s">
        <v>280</v>
      </c>
    </row>
    <row r="7" spans="1:21" ht="4.95" customHeight="1">
      <c r="A7" s="10"/>
      <c r="B7" s="10"/>
      <c r="C7" s="10"/>
      <c r="D7" s="10"/>
      <c r="E7" s="10"/>
      <c r="F7" s="10"/>
      <c r="G7" s="10"/>
    </row>
    <row r="8" spans="1:21" ht="4.95" customHeight="1">
      <c r="A8" s="238"/>
      <c r="B8" s="238"/>
      <c r="C8" s="238"/>
      <c r="D8" s="238"/>
      <c r="E8" s="238"/>
      <c r="F8" s="238"/>
      <c r="G8" s="238"/>
    </row>
    <row r="9" spans="1:21" ht="15" customHeight="1">
      <c r="A9" s="284"/>
      <c r="B9" s="304" t="s">
        <v>69</v>
      </c>
      <c r="C9" s="304"/>
      <c r="D9" s="304"/>
      <c r="E9" s="304"/>
      <c r="F9" s="304"/>
      <c r="G9" s="30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277"/>
      <c r="B10" s="209"/>
      <c r="C10" s="209" t="s">
        <v>70</v>
      </c>
      <c r="D10" s="209"/>
      <c r="E10" s="209"/>
      <c r="F10" s="209"/>
      <c r="G10" s="20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>
      <c r="A11" s="284" t="s">
        <v>71</v>
      </c>
      <c r="B11" s="209" t="s">
        <v>0</v>
      </c>
      <c r="C11" s="209" t="s">
        <v>72</v>
      </c>
      <c r="D11" s="209" t="s">
        <v>73</v>
      </c>
      <c r="E11" s="209" t="s">
        <v>74</v>
      </c>
      <c r="F11" s="209" t="s">
        <v>75</v>
      </c>
      <c r="G11" s="209" t="s">
        <v>76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4.95" customHeight="1">
      <c r="A12" s="238"/>
      <c r="B12" s="279"/>
      <c r="C12" s="279"/>
      <c r="D12" s="279"/>
      <c r="E12" s="279"/>
      <c r="F12" s="279"/>
      <c r="G12" s="27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4.95" customHeight="1">
      <c r="A13" s="281"/>
      <c r="B13" s="280"/>
      <c r="C13" s="280"/>
      <c r="D13" s="280"/>
      <c r="E13" s="280"/>
      <c r="F13" s="280"/>
      <c r="G13" s="28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1.25" customHeight="1">
      <c r="A14" s="164" t="s">
        <v>3</v>
      </c>
      <c r="B14" s="169">
        <v>71358</v>
      </c>
      <c r="C14" s="169">
        <v>365</v>
      </c>
      <c r="D14" s="169">
        <v>11597</v>
      </c>
      <c r="E14" s="169">
        <v>21672</v>
      </c>
      <c r="F14" s="169">
        <v>17586</v>
      </c>
      <c r="G14" s="169">
        <v>12361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42" t="s">
        <v>312</v>
      </c>
      <c r="B15" s="29">
        <v>36939</v>
      </c>
      <c r="C15" s="29">
        <v>195</v>
      </c>
      <c r="D15" s="29">
        <v>6119</v>
      </c>
      <c r="E15" s="29">
        <v>11127</v>
      </c>
      <c r="F15" s="29">
        <v>9163</v>
      </c>
      <c r="G15" s="29">
        <v>6419</v>
      </c>
      <c r="H15" s="1"/>
      <c r="I15" s="1"/>
      <c r="J15" s="78"/>
      <c r="K15" s="78"/>
      <c r="L15" s="78"/>
      <c r="M15" s="78"/>
      <c r="N15" s="1"/>
      <c r="O15" s="1"/>
      <c r="P15" s="1"/>
      <c r="Q15" s="1"/>
      <c r="R15" s="1"/>
      <c r="S15" s="1"/>
      <c r="T15" s="1"/>
      <c r="U15" s="1"/>
    </row>
    <row r="16" spans="1:21" ht="11.25" customHeight="1">
      <c r="A16" s="42" t="s">
        <v>311</v>
      </c>
      <c r="B16" s="29">
        <v>34419</v>
      </c>
      <c r="C16" s="29">
        <v>170</v>
      </c>
      <c r="D16" s="29">
        <v>5478</v>
      </c>
      <c r="E16" s="29">
        <v>10545</v>
      </c>
      <c r="F16" s="29">
        <v>8423</v>
      </c>
      <c r="G16" s="29">
        <v>5942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64" t="s">
        <v>4</v>
      </c>
      <c r="B17" s="169">
        <v>3611</v>
      </c>
      <c r="C17" s="169">
        <v>17</v>
      </c>
      <c r="D17" s="169">
        <v>457</v>
      </c>
      <c r="E17" s="169">
        <v>1128</v>
      </c>
      <c r="F17" s="169">
        <v>986</v>
      </c>
      <c r="G17" s="169">
        <v>690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1.25" customHeight="1">
      <c r="A18" s="42" t="s">
        <v>312</v>
      </c>
      <c r="B18" s="29">
        <v>1870</v>
      </c>
      <c r="C18" s="29">
        <v>8</v>
      </c>
      <c r="D18" s="29">
        <v>247</v>
      </c>
      <c r="E18" s="29">
        <v>557</v>
      </c>
      <c r="F18" s="29">
        <v>517</v>
      </c>
      <c r="G18" s="29">
        <v>372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1.25" customHeight="1">
      <c r="A19" s="42" t="s">
        <v>311</v>
      </c>
      <c r="B19" s="29">
        <v>1741</v>
      </c>
      <c r="C19" s="29">
        <v>9</v>
      </c>
      <c r="D19" s="29">
        <v>210</v>
      </c>
      <c r="E19" s="29">
        <v>571</v>
      </c>
      <c r="F19" s="29">
        <v>469</v>
      </c>
      <c r="G19" s="29">
        <v>318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1.25" customHeight="1">
      <c r="A20" s="164" t="s">
        <v>145</v>
      </c>
      <c r="B20" s="169">
        <v>3559</v>
      </c>
      <c r="C20" s="169">
        <v>11</v>
      </c>
      <c r="D20" s="169">
        <v>515</v>
      </c>
      <c r="E20" s="169">
        <v>1128</v>
      </c>
      <c r="F20" s="169">
        <v>947</v>
      </c>
      <c r="G20" s="169">
        <v>589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1.25" customHeight="1">
      <c r="A21" s="42" t="s">
        <v>312</v>
      </c>
      <c r="B21" s="29">
        <v>1857</v>
      </c>
      <c r="C21" s="126">
        <v>4</v>
      </c>
      <c r="D21" s="126">
        <v>266</v>
      </c>
      <c r="E21" s="126">
        <v>594</v>
      </c>
      <c r="F21" s="126">
        <v>520</v>
      </c>
      <c r="G21" s="126">
        <v>287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1.25" customHeight="1">
      <c r="A22" s="42" t="s">
        <v>311</v>
      </c>
      <c r="B22" s="29">
        <v>1702</v>
      </c>
      <c r="C22" s="126">
        <v>7</v>
      </c>
      <c r="D22" s="126">
        <v>249</v>
      </c>
      <c r="E22" s="126">
        <v>534</v>
      </c>
      <c r="F22" s="126">
        <v>427</v>
      </c>
      <c r="G22" s="126">
        <v>302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1.25" customHeight="1">
      <c r="A23" s="164" t="s">
        <v>56</v>
      </c>
      <c r="B23" s="169">
        <v>10777</v>
      </c>
      <c r="C23" s="169">
        <v>19</v>
      </c>
      <c r="D23" s="169">
        <v>1273</v>
      </c>
      <c r="E23" s="169">
        <v>2811</v>
      </c>
      <c r="F23" s="169">
        <v>3038</v>
      </c>
      <c r="G23" s="169">
        <v>2161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1.25" customHeight="1">
      <c r="A24" s="42" t="s">
        <v>312</v>
      </c>
      <c r="B24" s="29">
        <v>5654</v>
      </c>
      <c r="C24" s="29">
        <v>8</v>
      </c>
      <c r="D24" s="29">
        <v>635</v>
      </c>
      <c r="E24" s="29">
        <v>1432</v>
      </c>
      <c r="F24" s="29">
        <v>1673</v>
      </c>
      <c r="G24" s="29">
        <v>1169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1.25" customHeight="1">
      <c r="A25" s="42" t="s">
        <v>311</v>
      </c>
      <c r="B25" s="29">
        <v>5123</v>
      </c>
      <c r="C25" s="29">
        <v>11</v>
      </c>
      <c r="D25" s="29">
        <v>638</v>
      </c>
      <c r="E25" s="29">
        <v>1379</v>
      </c>
      <c r="F25" s="29">
        <v>1365</v>
      </c>
      <c r="G25" s="29">
        <v>992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1.25" customHeight="1">
      <c r="A26" s="164" t="s">
        <v>284</v>
      </c>
      <c r="B26" s="169">
        <v>2470</v>
      </c>
      <c r="C26" s="169">
        <v>11</v>
      </c>
      <c r="D26" s="169">
        <v>403</v>
      </c>
      <c r="E26" s="169">
        <v>698</v>
      </c>
      <c r="F26" s="169">
        <v>630</v>
      </c>
      <c r="G26" s="169">
        <v>451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1.25" customHeight="1">
      <c r="A27" s="42" t="s">
        <v>312</v>
      </c>
      <c r="B27" s="29">
        <v>1284</v>
      </c>
      <c r="C27" s="29">
        <v>9</v>
      </c>
      <c r="D27" s="29">
        <v>203</v>
      </c>
      <c r="E27" s="29">
        <v>351</v>
      </c>
      <c r="F27" s="29">
        <v>336</v>
      </c>
      <c r="G27" s="29">
        <v>238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1.25" customHeight="1">
      <c r="A28" s="42" t="s">
        <v>311</v>
      </c>
      <c r="B28" s="29">
        <v>1186</v>
      </c>
      <c r="C28" s="29">
        <v>2</v>
      </c>
      <c r="D28" s="29">
        <v>200</v>
      </c>
      <c r="E28" s="29">
        <v>347</v>
      </c>
      <c r="F28" s="29">
        <v>294</v>
      </c>
      <c r="G28" s="29">
        <v>213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1.25" customHeight="1">
      <c r="A29" s="164" t="s">
        <v>6</v>
      </c>
      <c r="B29" s="169">
        <v>4177</v>
      </c>
      <c r="C29" s="169">
        <v>22</v>
      </c>
      <c r="D29" s="169">
        <v>580</v>
      </c>
      <c r="E29" s="169">
        <v>1235</v>
      </c>
      <c r="F29" s="169">
        <v>1116</v>
      </c>
      <c r="G29" s="169">
        <v>779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1.25" customHeight="1">
      <c r="A30" s="42" t="s">
        <v>312</v>
      </c>
      <c r="B30" s="29">
        <v>2179</v>
      </c>
      <c r="C30" s="29">
        <v>11</v>
      </c>
      <c r="D30" s="29">
        <v>330</v>
      </c>
      <c r="E30" s="29">
        <v>641</v>
      </c>
      <c r="F30" s="29">
        <v>569</v>
      </c>
      <c r="G30" s="29">
        <v>393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1.25" customHeight="1">
      <c r="A31" s="42" t="s">
        <v>311</v>
      </c>
      <c r="B31" s="29">
        <v>1998</v>
      </c>
      <c r="C31" s="29">
        <v>11</v>
      </c>
      <c r="D31" s="29">
        <v>250</v>
      </c>
      <c r="E31" s="29">
        <v>594</v>
      </c>
      <c r="F31" s="29">
        <v>547</v>
      </c>
      <c r="G31" s="29">
        <v>386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1.25" customHeight="1">
      <c r="A32" s="164" t="s">
        <v>7</v>
      </c>
      <c r="B32" s="169">
        <v>4351</v>
      </c>
      <c r="C32" s="169">
        <v>18</v>
      </c>
      <c r="D32" s="169">
        <v>603</v>
      </c>
      <c r="E32" s="169">
        <v>1251</v>
      </c>
      <c r="F32" s="169">
        <v>1188</v>
      </c>
      <c r="G32" s="169">
        <v>828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1.25" customHeight="1">
      <c r="A33" s="42" t="s">
        <v>312</v>
      </c>
      <c r="B33" s="29">
        <v>2131</v>
      </c>
      <c r="C33" s="29">
        <v>10</v>
      </c>
      <c r="D33" s="29">
        <v>305</v>
      </c>
      <c r="E33" s="29">
        <v>627</v>
      </c>
      <c r="F33" s="29">
        <v>576</v>
      </c>
      <c r="G33" s="29">
        <v>386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1.25" customHeight="1">
      <c r="A34" s="42" t="s">
        <v>311</v>
      </c>
      <c r="B34" s="29">
        <v>2220</v>
      </c>
      <c r="C34" s="29">
        <v>8</v>
      </c>
      <c r="D34" s="29">
        <v>298</v>
      </c>
      <c r="E34" s="29">
        <v>624</v>
      </c>
      <c r="F34" s="29">
        <v>612</v>
      </c>
      <c r="G34" s="29">
        <v>442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1.25" customHeight="1">
      <c r="A35" s="164" t="s">
        <v>8</v>
      </c>
      <c r="B35" s="169">
        <v>2164</v>
      </c>
      <c r="C35" s="169">
        <v>8</v>
      </c>
      <c r="D35" s="169">
        <v>350</v>
      </c>
      <c r="E35" s="169">
        <v>662</v>
      </c>
      <c r="F35" s="169">
        <v>550</v>
      </c>
      <c r="G35" s="169">
        <v>374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1.25" customHeight="1">
      <c r="A36" s="42" t="s">
        <v>312</v>
      </c>
      <c r="B36" s="29">
        <v>1090</v>
      </c>
      <c r="C36" s="29">
        <v>4</v>
      </c>
      <c r="D36" s="29">
        <v>168</v>
      </c>
      <c r="E36" s="29">
        <v>335</v>
      </c>
      <c r="F36" s="29">
        <v>278</v>
      </c>
      <c r="G36" s="29">
        <v>196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1.25" customHeight="1">
      <c r="A37" s="42" t="s">
        <v>311</v>
      </c>
      <c r="B37" s="29">
        <v>1074</v>
      </c>
      <c r="C37" s="29">
        <v>4</v>
      </c>
      <c r="D37" s="29">
        <v>182</v>
      </c>
      <c r="E37" s="29">
        <v>327</v>
      </c>
      <c r="F37" s="29">
        <v>272</v>
      </c>
      <c r="G37" s="29">
        <v>178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1.25" customHeight="1">
      <c r="A38" s="164" t="s">
        <v>9</v>
      </c>
      <c r="B38" s="169">
        <v>2495</v>
      </c>
      <c r="C38" s="169">
        <v>23</v>
      </c>
      <c r="D38" s="169">
        <v>383</v>
      </c>
      <c r="E38" s="169">
        <v>756</v>
      </c>
      <c r="F38" s="169">
        <v>622</v>
      </c>
      <c r="G38" s="169">
        <v>461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1.25" customHeight="1">
      <c r="A39" s="42" t="s">
        <v>312</v>
      </c>
      <c r="B39" s="29">
        <v>1260</v>
      </c>
      <c r="C39" s="29">
        <v>13</v>
      </c>
      <c r="D39" s="29">
        <v>189</v>
      </c>
      <c r="E39" s="29">
        <v>382</v>
      </c>
      <c r="F39" s="29">
        <v>313</v>
      </c>
      <c r="G39" s="29">
        <v>233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1.25" customHeight="1">
      <c r="A40" s="42" t="s">
        <v>311</v>
      </c>
      <c r="B40" s="29">
        <v>1235</v>
      </c>
      <c r="C40" s="29">
        <v>10</v>
      </c>
      <c r="D40" s="29">
        <v>194</v>
      </c>
      <c r="E40" s="29">
        <v>374</v>
      </c>
      <c r="F40" s="29">
        <v>309</v>
      </c>
      <c r="G40" s="29">
        <v>228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1.25" customHeight="1">
      <c r="A41" s="164" t="s">
        <v>270</v>
      </c>
      <c r="B41" s="169">
        <v>2762</v>
      </c>
      <c r="C41" s="169">
        <v>24</v>
      </c>
      <c r="D41" s="169">
        <v>452</v>
      </c>
      <c r="E41" s="169">
        <v>936</v>
      </c>
      <c r="F41" s="169">
        <v>621</v>
      </c>
      <c r="G41" s="169">
        <v>462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1.25" customHeight="1">
      <c r="A42" s="42" t="s">
        <v>312</v>
      </c>
      <c r="B42" s="29">
        <v>1431</v>
      </c>
      <c r="C42" s="29">
        <v>11</v>
      </c>
      <c r="D42" s="29">
        <v>243</v>
      </c>
      <c r="E42" s="29">
        <v>486</v>
      </c>
      <c r="F42" s="29">
        <v>312</v>
      </c>
      <c r="G42" s="29">
        <v>240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1.25" customHeight="1">
      <c r="A43" s="42" t="s">
        <v>311</v>
      </c>
      <c r="B43" s="29">
        <v>1331</v>
      </c>
      <c r="C43" s="29">
        <v>13</v>
      </c>
      <c r="D43" s="29">
        <v>209</v>
      </c>
      <c r="E43" s="29">
        <v>450</v>
      </c>
      <c r="F43" s="29">
        <v>309</v>
      </c>
      <c r="G43" s="29">
        <v>222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1.25" customHeight="1">
      <c r="A44" s="164" t="s">
        <v>10</v>
      </c>
      <c r="B44" s="169">
        <v>4509</v>
      </c>
      <c r="C44" s="169">
        <v>27</v>
      </c>
      <c r="D44" s="169">
        <v>857</v>
      </c>
      <c r="E44" s="169">
        <v>1406</v>
      </c>
      <c r="F44" s="169">
        <v>1031</v>
      </c>
      <c r="G44" s="169">
        <v>730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1.25" customHeight="1">
      <c r="A45" s="42" t="s">
        <v>312</v>
      </c>
      <c r="B45" s="29">
        <v>2340</v>
      </c>
      <c r="C45" s="29">
        <v>14</v>
      </c>
      <c r="D45" s="29">
        <v>453</v>
      </c>
      <c r="E45" s="29">
        <v>750</v>
      </c>
      <c r="F45" s="29">
        <v>525</v>
      </c>
      <c r="G45" s="29">
        <v>370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1.25" customHeight="1">
      <c r="A46" s="42" t="s">
        <v>311</v>
      </c>
      <c r="B46" s="29">
        <v>2169</v>
      </c>
      <c r="C46" s="29">
        <v>13</v>
      </c>
      <c r="D46" s="29">
        <v>404</v>
      </c>
      <c r="E46" s="29">
        <v>656</v>
      </c>
      <c r="F46" s="29">
        <v>506</v>
      </c>
      <c r="G46" s="29">
        <v>360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1.25" customHeight="1">
      <c r="A47" s="164" t="s">
        <v>11</v>
      </c>
      <c r="B47" s="169">
        <v>3641</v>
      </c>
      <c r="C47" s="169">
        <v>24</v>
      </c>
      <c r="D47" s="169">
        <v>746</v>
      </c>
      <c r="E47" s="169">
        <v>1122</v>
      </c>
      <c r="F47" s="169">
        <v>817</v>
      </c>
      <c r="G47" s="169">
        <v>555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1.25" customHeight="1">
      <c r="A48" s="42" t="s">
        <v>312</v>
      </c>
      <c r="B48" s="29">
        <v>1898</v>
      </c>
      <c r="C48" s="29">
        <v>14</v>
      </c>
      <c r="D48" s="29">
        <v>420</v>
      </c>
      <c r="E48" s="29">
        <v>564</v>
      </c>
      <c r="F48" s="29">
        <v>414</v>
      </c>
      <c r="G48" s="29">
        <v>283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1.25" customHeight="1">
      <c r="A49" s="42" t="s">
        <v>311</v>
      </c>
      <c r="B49" s="29">
        <v>1743</v>
      </c>
      <c r="C49" s="29">
        <v>10</v>
      </c>
      <c r="D49" s="29">
        <v>326</v>
      </c>
      <c r="E49" s="29">
        <v>558</v>
      </c>
      <c r="F49" s="29">
        <v>403</v>
      </c>
      <c r="G49" s="29">
        <v>272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1.25" customHeight="1">
      <c r="A50" s="164" t="s">
        <v>12</v>
      </c>
      <c r="B50" s="169">
        <v>6969</v>
      </c>
      <c r="C50" s="169">
        <v>42</v>
      </c>
      <c r="D50" s="169">
        <v>1463</v>
      </c>
      <c r="E50" s="169">
        <v>2142</v>
      </c>
      <c r="F50" s="169">
        <v>1565</v>
      </c>
      <c r="G50" s="169">
        <v>1072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1.25" customHeight="1">
      <c r="A51" s="42" t="s">
        <v>312</v>
      </c>
      <c r="B51" s="29">
        <v>3676</v>
      </c>
      <c r="C51" s="29">
        <v>23</v>
      </c>
      <c r="D51" s="29">
        <v>801</v>
      </c>
      <c r="E51" s="29">
        <v>1122</v>
      </c>
      <c r="F51" s="29">
        <v>814</v>
      </c>
      <c r="G51" s="29">
        <v>574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1.25" customHeight="1">
      <c r="A52" s="42" t="s">
        <v>311</v>
      </c>
      <c r="B52" s="29">
        <v>3293</v>
      </c>
      <c r="C52" s="29">
        <v>19</v>
      </c>
      <c r="D52" s="29">
        <v>662</v>
      </c>
      <c r="E52" s="29">
        <v>1020</v>
      </c>
      <c r="F52" s="29">
        <v>751</v>
      </c>
      <c r="G52" s="29">
        <v>498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1.25" customHeight="1">
      <c r="A53" s="164" t="s">
        <v>13</v>
      </c>
      <c r="B53" s="169">
        <v>6396</v>
      </c>
      <c r="C53" s="169">
        <v>35</v>
      </c>
      <c r="D53" s="169">
        <v>1304</v>
      </c>
      <c r="E53" s="169">
        <v>2126</v>
      </c>
      <c r="F53" s="169">
        <v>1430</v>
      </c>
      <c r="G53" s="169">
        <v>932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1.25" customHeight="1">
      <c r="A54" s="42" t="s">
        <v>312</v>
      </c>
      <c r="B54" s="29">
        <v>3257</v>
      </c>
      <c r="C54" s="29">
        <v>14</v>
      </c>
      <c r="D54" s="29">
        <v>670</v>
      </c>
      <c r="E54" s="29">
        <v>1083</v>
      </c>
      <c r="F54" s="29">
        <v>713</v>
      </c>
      <c r="G54" s="29">
        <v>476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1.25" customHeight="1">
      <c r="A55" s="42" t="s">
        <v>311</v>
      </c>
      <c r="B55" s="29">
        <v>3139</v>
      </c>
      <c r="C55" s="29">
        <v>21</v>
      </c>
      <c r="D55" s="29">
        <v>634</v>
      </c>
      <c r="E55" s="29">
        <v>1043</v>
      </c>
      <c r="F55" s="29">
        <v>717</v>
      </c>
      <c r="G55" s="29">
        <v>456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1.25" customHeight="1">
      <c r="A56" s="164" t="s">
        <v>14</v>
      </c>
      <c r="B56" s="169">
        <v>8673</v>
      </c>
      <c r="C56" s="169">
        <v>55</v>
      </c>
      <c r="D56" s="169">
        <v>1391</v>
      </c>
      <c r="E56" s="169">
        <v>2741</v>
      </c>
      <c r="F56" s="169">
        <v>1905</v>
      </c>
      <c r="G56" s="169">
        <v>1491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42" t="s">
        <v>312</v>
      </c>
      <c r="B57" s="29">
        <v>4490</v>
      </c>
      <c r="C57" s="29">
        <v>31</v>
      </c>
      <c r="D57" s="29">
        <v>760</v>
      </c>
      <c r="E57" s="29">
        <v>1407</v>
      </c>
      <c r="F57" s="29">
        <v>993</v>
      </c>
      <c r="G57" s="29">
        <v>780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1.25" customHeight="1">
      <c r="A58" s="42" t="s">
        <v>311</v>
      </c>
      <c r="B58" s="29">
        <v>4183</v>
      </c>
      <c r="C58" s="29">
        <v>24</v>
      </c>
      <c r="D58" s="29">
        <v>631</v>
      </c>
      <c r="E58" s="29">
        <v>1334</v>
      </c>
      <c r="F58" s="29">
        <v>912</v>
      </c>
      <c r="G58" s="29">
        <v>711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1.25" customHeight="1">
      <c r="A59" s="164" t="s">
        <v>15</v>
      </c>
      <c r="B59" s="169">
        <v>4236</v>
      </c>
      <c r="C59" s="169">
        <v>24</v>
      </c>
      <c r="D59" s="169">
        <v>741</v>
      </c>
      <c r="E59" s="169">
        <v>1357</v>
      </c>
      <c r="F59" s="169">
        <v>993</v>
      </c>
      <c r="G59" s="169">
        <v>675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1.25" customHeight="1">
      <c r="A60" s="42" t="s">
        <v>312</v>
      </c>
      <c r="B60" s="29">
        <v>2225</v>
      </c>
      <c r="C60" s="29">
        <v>18</v>
      </c>
      <c r="D60" s="29">
        <v>385</v>
      </c>
      <c r="E60" s="29">
        <v>705</v>
      </c>
      <c r="F60" s="29">
        <v>536</v>
      </c>
      <c r="G60" s="29">
        <v>367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42" t="s">
        <v>311</v>
      </c>
      <c r="B61" s="29">
        <v>2011</v>
      </c>
      <c r="C61" s="29">
        <v>6</v>
      </c>
      <c r="D61" s="29">
        <v>356</v>
      </c>
      <c r="E61" s="29">
        <v>652</v>
      </c>
      <c r="F61" s="29">
        <v>457</v>
      </c>
      <c r="G61" s="29">
        <v>308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1.25" customHeight="1">
      <c r="A62" s="164" t="s">
        <v>16</v>
      </c>
      <c r="B62" s="169">
        <v>568</v>
      </c>
      <c r="C62" s="169">
        <v>5</v>
      </c>
      <c r="D62" s="169">
        <v>79</v>
      </c>
      <c r="E62" s="169">
        <v>173</v>
      </c>
      <c r="F62" s="169">
        <v>147</v>
      </c>
      <c r="G62" s="169">
        <v>111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1.25" customHeight="1">
      <c r="A63" s="42" t="s">
        <v>312</v>
      </c>
      <c r="B63" s="29">
        <v>297</v>
      </c>
      <c r="C63" s="29">
        <v>3</v>
      </c>
      <c r="D63" s="29">
        <v>44</v>
      </c>
      <c r="E63" s="29">
        <v>91</v>
      </c>
      <c r="F63" s="29">
        <v>74</v>
      </c>
      <c r="G63" s="29">
        <v>55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1.25" customHeight="1">
      <c r="A64" s="42" t="s">
        <v>311</v>
      </c>
      <c r="B64" s="29">
        <v>271</v>
      </c>
      <c r="C64" s="280">
        <v>2</v>
      </c>
      <c r="D64" s="280">
        <v>35</v>
      </c>
      <c r="E64" s="280">
        <v>82</v>
      </c>
      <c r="F64" s="280">
        <v>73</v>
      </c>
      <c r="G64" s="280">
        <v>56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.75" customHeight="1">
      <c r="A65" s="178"/>
      <c r="B65" s="179"/>
      <c r="C65" s="179"/>
      <c r="D65" s="179"/>
      <c r="E65" s="179"/>
      <c r="F65" s="179"/>
      <c r="G65" s="17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" customHeight="1"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" customHeight="1"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" customHeight="1"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5" customHeight="1"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" customHeight="1">
      <c r="A70" s="2"/>
      <c r="B70" s="2"/>
      <c r="C70" s="291" t="s">
        <v>350</v>
      </c>
      <c r="D70" s="291"/>
      <c r="E70" s="291"/>
      <c r="F70" s="294"/>
      <c r="G70" s="29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4.95" customHeight="1">
      <c r="A71" s="145"/>
      <c r="B71" s="145"/>
      <c r="C71" s="153"/>
      <c r="D71" s="153"/>
      <c r="E71" s="153"/>
      <c r="F71" s="153"/>
      <c r="G71" s="15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4.95" customHeight="1">
      <c r="A72" s="2"/>
      <c r="B72" s="2"/>
      <c r="C72" s="278"/>
      <c r="D72" s="278"/>
      <c r="E72" s="278"/>
      <c r="F72" s="278"/>
      <c r="G72" s="278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" customHeight="1">
      <c r="A73" s="144" t="s">
        <v>319</v>
      </c>
      <c r="B73" s="140"/>
      <c r="C73" s="140"/>
      <c r="D73" s="140"/>
      <c r="E73" s="140"/>
      <c r="F73" s="140"/>
      <c r="G73" s="14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" customHeight="1">
      <c r="A74" s="144" t="s">
        <v>372</v>
      </c>
      <c r="B74" s="140"/>
      <c r="C74" s="140"/>
      <c r="D74" s="140"/>
      <c r="E74" s="140"/>
      <c r="F74" s="140"/>
      <c r="G74" s="38" t="s">
        <v>280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s="30" customFormat="1" ht="4.95" customHeight="1">
      <c r="A75" s="10"/>
      <c r="B75" s="10"/>
      <c r="C75" s="10"/>
      <c r="D75" s="10"/>
      <c r="E75" s="10"/>
      <c r="F75" s="10"/>
      <c r="G75" s="10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4.95" customHeight="1">
      <c r="A76" s="284"/>
      <c r="B76" s="284"/>
      <c r="C76" s="284"/>
      <c r="D76" s="284"/>
      <c r="E76" s="284"/>
      <c r="F76" s="284"/>
      <c r="G76" s="28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" customHeight="1">
      <c r="A77" s="284"/>
      <c r="B77" s="304" t="s">
        <v>69</v>
      </c>
      <c r="C77" s="304"/>
      <c r="D77" s="304"/>
      <c r="E77" s="304"/>
      <c r="F77" s="304"/>
      <c r="G77" s="30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5" customHeight="1">
      <c r="A78" s="284"/>
      <c r="B78" s="283"/>
      <c r="C78" s="283"/>
      <c r="D78" s="283"/>
      <c r="E78" s="283"/>
      <c r="F78" s="283"/>
      <c r="G78" s="28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5" customHeight="1">
      <c r="A79" s="284" t="s">
        <v>71</v>
      </c>
      <c r="B79" s="209"/>
      <c r="C79" s="249" t="s">
        <v>77</v>
      </c>
      <c r="D79" s="249" t="s">
        <v>78</v>
      </c>
      <c r="E79" s="249" t="s">
        <v>79</v>
      </c>
      <c r="F79" s="249" t="s">
        <v>80</v>
      </c>
      <c r="G79" s="249" t="s">
        <v>81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4.95" customHeight="1">
      <c r="A80" s="238"/>
      <c r="B80" s="279"/>
      <c r="C80" s="180"/>
      <c r="D80" s="180"/>
      <c r="E80" s="180"/>
      <c r="F80" s="180"/>
      <c r="G80" s="18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4.95" customHeight="1">
      <c r="A81" s="281"/>
      <c r="B81" s="280"/>
      <c r="C81" s="128"/>
      <c r="D81" s="128"/>
      <c r="E81" s="128"/>
      <c r="F81" s="128"/>
      <c r="G81" s="12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1.25" customHeight="1">
      <c r="A82" s="164" t="s">
        <v>3</v>
      </c>
      <c r="B82" s="169"/>
      <c r="C82" s="169">
        <v>6399</v>
      </c>
      <c r="D82" s="169">
        <v>1318</v>
      </c>
      <c r="E82" s="169">
        <v>58</v>
      </c>
      <c r="F82" s="169">
        <v>2</v>
      </c>
      <c r="G82" s="169" t="s">
        <v>314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1.25" customHeight="1">
      <c r="A83" s="42" t="s">
        <v>312</v>
      </c>
      <c r="B83" s="29"/>
      <c r="C83" s="29">
        <v>3229</v>
      </c>
      <c r="D83" s="29">
        <v>656</v>
      </c>
      <c r="E83" s="29">
        <v>30</v>
      </c>
      <c r="F83" s="29">
        <v>1</v>
      </c>
      <c r="G83" s="29" t="s">
        <v>314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1.25" customHeight="1">
      <c r="A84" s="42" t="s">
        <v>311</v>
      </c>
      <c r="B84" s="29"/>
      <c r="C84" s="29">
        <v>3170</v>
      </c>
      <c r="D84" s="29">
        <v>662</v>
      </c>
      <c r="E84" s="29">
        <v>28</v>
      </c>
      <c r="F84" s="29">
        <v>1</v>
      </c>
      <c r="G84" s="29" t="s">
        <v>314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1.25" customHeight="1">
      <c r="A85" s="164" t="s">
        <v>4</v>
      </c>
      <c r="B85" s="209"/>
      <c r="C85" s="169">
        <v>283</v>
      </c>
      <c r="D85" s="169">
        <v>47</v>
      </c>
      <c r="E85" s="169">
        <v>3</v>
      </c>
      <c r="F85" s="169" t="s">
        <v>314</v>
      </c>
      <c r="G85" s="169" t="s">
        <v>314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1.25" customHeight="1">
      <c r="A86" s="42" t="s">
        <v>312</v>
      </c>
      <c r="B86" s="280"/>
      <c r="C86" s="29">
        <v>139</v>
      </c>
      <c r="D86" s="29">
        <v>27</v>
      </c>
      <c r="E86" s="105">
        <v>3</v>
      </c>
      <c r="F86" s="29" t="s">
        <v>314</v>
      </c>
      <c r="G86" s="29" t="s">
        <v>314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1.25" customHeight="1">
      <c r="A87" s="42" t="s">
        <v>311</v>
      </c>
      <c r="B87" s="280"/>
      <c r="C87" s="29">
        <v>144</v>
      </c>
      <c r="D87" s="29">
        <v>20</v>
      </c>
      <c r="E87" s="29" t="s">
        <v>314</v>
      </c>
      <c r="F87" s="29" t="s">
        <v>314</v>
      </c>
      <c r="G87" s="29" t="s">
        <v>314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1.25" customHeight="1">
      <c r="A88" s="164" t="s">
        <v>145</v>
      </c>
      <c r="B88" s="279"/>
      <c r="C88" s="169">
        <v>317</v>
      </c>
      <c r="D88" s="169">
        <v>50</v>
      </c>
      <c r="E88" s="169">
        <v>2</v>
      </c>
      <c r="F88" s="169" t="s">
        <v>314</v>
      </c>
      <c r="G88" s="169" t="s">
        <v>314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1.25" customHeight="1">
      <c r="A89" s="42" t="s">
        <v>312</v>
      </c>
      <c r="B89" s="280"/>
      <c r="C89" s="29">
        <v>164</v>
      </c>
      <c r="D89" s="29">
        <v>21</v>
      </c>
      <c r="E89" s="29">
        <v>1</v>
      </c>
      <c r="F89" s="29" t="s">
        <v>314</v>
      </c>
      <c r="G89" s="29" t="s">
        <v>314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1.25" customHeight="1">
      <c r="A90" s="42" t="s">
        <v>311</v>
      </c>
      <c r="B90" s="280"/>
      <c r="C90" s="29">
        <v>153</v>
      </c>
      <c r="D90" s="29">
        <v>29</v>
      </c>
      <c r="E90" s="29">
        <v>1</v>
      </c>
      <c r="F90" s="29" t="s">
        <v>314</v>
      </c>
      <c r="G90" s="29" t="s">
        <v>314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1.25" customHeight="1">
      <c r="A91" s="164" t="s">
        <v>5</v>
      </c>
      <c r="B91" s="169"/>
      <c r="C91" s="169">
        <v>1198</v>
      </c>
      <c r="D91" s="169">
        <v>268</v>
      </c>
      <c r="E91" s="169">
        <v>8</v>
      </c>
      <c r="F91" s="169">
        <v>1</v>
      </c>
      <c r="G91" s="169" t="s">
        <v>314</v>
      </c>
      <c r="H91" s="1"/>
      <c r="I91" s="1"/>
      <c r="J91" s="78"/>
      <c r="K91" s="78"/>
      <c r="L91" s="78"/>
      <c r="M91" s="78"/>
      <c r="N91" s="78"/>
      <c r="O91" s="1"/>
      <c r="P91" s="1"/>
      <c r="Q91" s="1"/>
      <c r="R91" s="1"/>
      <c r="S91" s="1"/>
      <c r="T91" s="1"/>
      <c r="U91" s="1"/>
    </row>
    <row r="92" spans="1:21" ht="11.25" customHeight="1">
      <c r="A92" s="42" t="s">
        <v>312</v>
      </c>
      <c r="B92" s="280"/>
      <c r="C92" s="29">
        <v>602</v>
      </c>
      <c r="D92" s="29">
        <v>132</v>
      </c>
      <c r="E92" s="29">
        <v>3</v>
      </c>
      <c r="F92" s="29" t="s">
        <v>314</v>
      </c>
      <c r="G92" s="29" t="s">
        <v>314</v>
      </c>
      <c r="H92" s="1"/>
      <c r="I92" s="1"/>
      <c r="J92" s="78"/>
      <c r="K92" s="78"/>
      <c r="L92" s="78"/>
      <c r="M92" s="78"/>
      <c r="N92" s="78"/>
      <c r="O92" s="1"/>
      <c r="P92" s="1"/>
      <c r="Q92" s="1"/>
      <c r="R92" s="1"/>
      <c r="S92" s="1"/>
      <c r="T92" s="1"/>
      <c r="U92" s="1"/>
    </row>
    <row r="93" spans="1:21" ht="11.25" customHeight="1">
      <c r="A93" s="42" t="s">
        <v>311</v>
      </c>
      <c r="B93" s="280"/>
      <c r="C93" s="29">
        <v>596</v>
      </c>
      <c r="D93" s="29">
        <v>136</v>
      </c>
      <c r="E93" s="29">
        <v>5</v>
      </c>
      <c r="F93" s="29">
        <v>1</v>
      </c>
      <c r="G93" s="29" t="s">
        <v>314</v>
      </c>
      <c r="H93" s="1"/>
      <c r="I93" s="1"/>
      <c r="J93" s="78"/>
      <c r="K93" s="78"/>
      <c r="L93" s="78"/>
      <c r="M93" s="78"/>
      <c r="N93" s="78"/>
      <c r="O93" s="1"/>
      <c r="P93" s="1"/>
      <c r="Q93" s="1"/>
      <c r="R93" s="1"/>
      <c r="S93" s="1"/>
      <c r="T93" s="1"/>
      <c r="U93" s="1"/>
    </row>
    <row r="94" spans="1:21" ht="11.25" customHeight="1">
      <c r="A94" s="164" t="s">
        <v>284</v>
      </c>
      <c r="B94" s="209"/>
      <c r="C94" s="169">
        <v>237</v>
      </c>
      <c r="D94" s="169">
        <v>36</v>
      </c>
      <c r="E94" s="169">
        <v>4</v>
      </c>
      <c r="F94" s="169" t="s">
        <v>314</v>
      </c>
      <c r="G94" s="169" t="s">
        <v>314</v>
      </c>
      <c r="H94" s="1"/>
      <c r="I94" s="1"/>
      <c r="J94" s="78"/>
      <c r="K94" s="78"/>
      <c r="L94" s="78"/>
      <c r="M94" s="78"/>
      <c r="N94" s="78"/>
      <c r="O94" s="1"/>
      <c r="P94" s="1"/>
      <c r="Q94" s="1"/>
      <c r="R94" s="1"/>
      <c r="S94" s="1"/>
      <c r="T94" s="1"/>
      <c r="U94" s="1"/>
    </row>
    <row r="95" spans="1:21" ht="11.25" customHeight="1">
      <c r="A95" s="42" t="s">
        <v>312</v>
      </c>
      <c r="B95" s="29"/>
      <c r="C95" s="29">
        <v>127</v>
      </c>
      <c r="D95" s="29">
        <v>18</v>
      </c>
      <c r="E95" s="29">
        <v>2</v>
      </c>
      <c r="F95" s="29" t="s">
        <v>314</v>
      </c>
      <c r="G95" s="29" t="s">
        <v>314</v>
      </c>
      <c r="H95" s="1"/>
      <c r="I95" s="1"/>
      <c r="J95" s="78"/>
      <c r="K95" s="78"/>
      <c r="L95" s="78"/>
      <c r="M95" s="78"/>
      <c r="N95" s="78"/>
      <c r="O95" s="1"/>
      <c r="P95" s="1"/>
      <c r="Q95" s="1"/>
      <c r="R95" s="1"/>
      <c r="S95" s="1"/>
      <c r="T95" s="1"/>
      <c r="U95" s="1"/>
    </row>
    <row r="96" spans="1:21" ht="11.25" customHeight="1">
      <c r="A96" s="42" t="s">
        <v>311</v>
      </c>
      <c r="B96" s="29"/>
      <c r="C96" s="29">
        <v>110</v>
      </c>
      <c r="D96" s="29">
        <v>18</v>
      </c>
      <c r="E96" s="29">
        <v>2</v>
      </c>
      <c r="F96" s="29" t="s">
        <v>314</v>
      </c>
      <c r="G96" s="29" t="s">
        <v>314</v>
      </c>
      <c r="H96" s="1"/>
      <c r="I96" s="1"/>
      <c r="J96" s="78"/>
      <c r="K96" s="78"/>
      <c r="L96" s="78"/>
      <c r="M96" s="78"/>
      <c r="N96" s="78"/>
      <c r="O96" s="1"/>
      <c r="P96" s="1"/>
      <c r="Q96" s="1"/>
      <c r="R96" s="1"/>
      <c r="S96" s="1"/>
      <c r="T96" s="1"/>
      <c r="U96" s="1"/>
    </row>
    <row r="97" spans="1:21" ht="11.25" customHeight="1">
      <c r="A97" s="164" t="s">
        <v>6</v>
      </c>
      <c r="B97" s="209"/>
      <c r="C97" s="169">
        <v>368</v>
      </c>
      <c r="D97" s="169">
        <v>72</v>
      </c>
      <c r="E97" s="169">
        <v>5</v>
      </c>
      <c r="F97" s="169" t="s">
        <v>314</v>
      </c>
      <c r="G97" s="169" t="s">
        <v>314</v>
      </c>
      <c r="H97" s="1"/>
      <c r="I97" s="1"/>
      <c r="J97" s="78"/>
      <c r="K97" s="78"/>
      <c r="L97" s="78"/>
      <c r="M97" s="78"/>
      <c r="N97" s="78"/>
      <c r="O97" s="1"/>
      <c r="P97" s="1"/>
      <c r="Q97" s="1"/>
      <c r="R97" s="1"/>
      <c r="S97" s="1"/>
      <c r="T97" s="1"/>
      <c r="U97" s="1"/>
    </row>
    <row r="98" spans="1:21" ht="11.25" customHeight="1">
      <c r="A98" s="42" t="s">
        <v>312</v>
      </c>
      <c r="B98" s="280"/>
      <c r="C98" s="29">
        <v>196</v>
      </c>
      <c r="D98" s="29">
        <v>36</v>
      </c>
      <c r="E98" s="29">
        <v>3</v>
      </c>
      <c r="F98" s="29" t="s">
        <v>314</v>
      </c>
      <c r="G98" s="29" t="s">
        <v>314</v>
      </c>
      <c r="H98" s="1"/>
      <c r="I98" s="1"/>
      <c r="J98" s="78"/>
      <c r="K98" s="78"/>
      <c r="L98" s="78"/>
      <c r="M98" s="78"/>
      <c r="N98" s="78"/>
      <c r="O98" s="1"/>
      <c r="P98" s="1"/>
      <c r="Q98" s="1"/>
      <c r="R98" s="1"/>
      <c r="S98" s="1"/>
      <c r="T98" s="1"/>
      <c r="U98" s="1"/>
    </row>
    <row r="99" spans="1:21" ht="11.25" customHeight="1">
      <c r="A99" s="42" t="s">
        <v>311</v>
      </c>
      <c r="B99" s="280"/>
      <c r="C99" s="29">
        <v>172</v>
      </c>
      <c r="D99" s="29">
        <v>36</v>
      </c>
      <c r="E99" s="29">
        <v>2</v>
      </c>
      <c r="F99" s="29" t="s">
        <v>314</v>
      </c>
      <c r="G99" s="29" t="s">
        <v>314</v>
      </c>
      <c r="H99" s="1"/>
      <c r="I99" s="1"/>
      <c r="J99" s="78"/>
      <c r="K99" s="78"/>
      <c r="L99" s="78"/>
      <c r="M99" s="78"/>
      <c r="N99" s="78"/>
      <c r="O99" s="1"/>
      <c r="P99" s="1"/>
      <c r="Q99" s="1"/>
      <c r="R99" s="1"/>
      <c r="S99" s="1"/>
      <c r="T99" s="1"/>
      <c r="U99" s="1"/>
    </row>
    <row r="100" spans="1:21" ht="11.25" customHeight="1">
      <c r="A100" s="164" t="s">
        <v>7</v>
      </c>
      <c r="B100" s="209"/>
      <c r="C100" s="169">
        <v>384</v>
      </c>
      <c r="D100" s="169">
        <v>78</v>
      </c>
      <c r="E100" s="169">
        <v>1</v>
      </c>
      <c r="F100" s="169" t="s">
        <v>314</v>
      </c>
      <c r="G100" s="169" t="s">
        <v>314</v>
      </c>
      <c r="H100" s="1"/>
      <c r="I100" s="1"/>
      <c r="J100" s="78"/>
      <c r="K100" s="78"/>
      <c r="L100" s="78"/>
      <c r="M100" s="78"/>
      <c r="N100" s="78"/>
      <c r="O100" s="1"/>
      <c r="P100" s="1"/>
      <c r="Q100" s="1"/>
      <c r="R100" s="1"/>
      <c r="S100" s="1"/>
      <c r="T100" s="1"/>
      <c r="U100" s="1"/>
    </row>
    <row r="101" spans="1:21" ht="11.25" customHeight="1">
      <c r="A101" s="42" t="s">
        <v>312</v>
      </c>
      <c r="B101" s="280"/>
      <c r="C101" s="29">
        <v>194</v>
      </c>
      <c r="D101" s="29">
        <v>33</v>
      </c>
      <c r="E101" s="29" t="s">
        <v>314</v>
      </c>
      <c r="F101" s="29" t="s">
        <v>314</v>
      </c>
      <c r="G101" s="29" t="s">
        <v>314</v>
      </c>
      <c r="H101" s="1"/>
      <c r="I101" s="1"/>
      <c r="J101" s="78"/>
      <c r="K101" s="78"/>
      <c r="L101" s="78"/>
      <c r="M101" s="78"/>
      <c r="N101" s="78"/>
      <c r="O101" s="1"/>
      <c r="P101" s="1"/>
      <c r="Q101" s="1"/>
      <c r="R101" s="1"/>
      <c r="S101" s="1"/>
      <c r="T101" s="1"/>
      <c r="U101" s="1"/>
    </row>
    <row r="102" spans="1:21" ht="11.25" customHeight="1">
      <c r="A102" s="42" t="s">
        <v>311</v>
      </c>
      <c r="B102" s="280"/>
      <c r="C102" s="29">
        <v>190</v>
      </c>
      <c r="D102" s="29">
        <v>45</v>
      </c>
      <c r="E102" s="29">
        <v>1</v>
      </c>
      <c r="F102" s="29" t="s">
        <v>314</v>
      </c>
      <c r="G102" s="29" t="s">
        <v>314</v>
      </c>
      <c r="H102" s="1"/>
      <c r="I102" s="1"/>
      <c r="J102" s="78"/>
      <c r="K102" s="78"/>
      <c r="L102" s="78"/>
      <c r="M102" s="78"/>
      <c r="N102" s="78"/>
      <c r="O102" s="1"/>
      <c r="P102" s="1"/>
      <c r="Q102" s="1"/>
      <c r="R102" s="1"/>
      <c r="S102" s="1"/>
      <c r="T102" s="1"/>
      <c r="U102" s="1"/>
    </row>
    <row r="103" spans="1:21" ht="11.25" customHeight="1">
      <c r="A103" s="164" t="s">
        <v>8</v>
      </c>
      <c r="B103" s="209"/>
      <c r="C103" s="169">
        <v>186</v>
      </c>
      <c r="D103" s="169">
        <v>34</v>
      </c>
      <c r="E103" s="169" t="s">
        <v>314</v>
      </c>
      <c r="F103" s="169" t="s">
        <v>314</v>
      </c>
      <c r="G103" s="169" t="s">
        <v>314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1.25" customHeight="1">
      <c r="A104" s="42" t="s">
        <v>312</v>
      </c>
      <c r="B104" s="280"/>
      <c r="C104" s="29">
        <v>93</v>
      </c>
      <c r="D104" s="29">
        <v>16</v>
      </c>
      <c r="E104" s="29" t="s">
        <v>314</v>
      </c>
      <c r="F104" s="29" t="s">
        <v>314</v>
      </c>
      <c r="G104" s="29" t="s">
        <v>314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1.25" customHeight="1">
      <c r="A105" s="42" t="s">
        <v>311</v>
      </c>
      <c r="B105" s="280"/>
      <c r="C105" s="29">
        <v>93</v>
      </c>
      <c r="D105" s="29">
        <v>18</v>
      </c>
      <c r="E105" s="29" t="s">
        <v>314</v>
      </c>
      <c r="F105" s="29" t="s">
        <v>314</v>
      </c>
      <c r="G105" s="29" t="s">
        <v>314</v>
      </c>
      <c r="H105" s="1"/>
      <c r="I105" s="1"/>
      <c r="J105" s="78"/>
      <c r="K105" s="78"/>
      <c r="L105" s="78"/>
      <c r="M105" s="78"/>
      <c r="N105" s="78"/>
      <c r="O105" s="1"/>
      <c r="P105" s="1"/>
      <c r="Q105" s="1"/>
      <c r="R105" s="1"/>
      <c r="S105" s="1"/>
      <c r="T105" s="1"/>
      <c r="U105" s="1"/>
    </row>
    <row r="106" spans="1:21" ht="11.25" customHeight="1">
      <c r="A106" s="164" t="s">
        <v>9</v>
      </c>
      <c r="B106" s="209"/>
      <c r="C106" s="169">
        <v>205</v>
      </c>
      <c r="D106" s="169">
        <v>40</v>
      </c>
      <c r="E106" s="169">
        <v>5</v>
      </c>
      <c r="F106" s="169" t="s">
        <v>314</v>
      </c>
      <c r="G106" s="169" t="s">
        <v>314</v>
      </c>
      <c r="H106" s="1"/>
      <c r="I106" s="1"/>
      <c r="J106" s="78"/>
      <c r="K106" s="78"/>
      <c r="L106" s="78"/>
      <c r="M106" s="78"/>
      <c r="N106" s="78"/>
      <c r="O106" s="1"/>
      <c r="P106" s="1"/>
      <c r="Q106" s="1"/>
      <c r="R106" s="1"/>
      <c r="S106" s="1"/>
      <c r="T106" s="1"/>
      <c r="U106" s="1"/>
    </row>
    <row r="107" spans="1:21" ht="11.25" customHeight="1">
      <c r="A107" s="42" t="s">
        <v>312</v>
      </c>
      <c r="B107" s="280"/>
      <c r="C107" s="29">
        <v>109</v>
      </c>
      <c r="D107" s="29">
        <v>20</v>
      </c>
      <c r="E107" s="29">
        <v>1</v>
      </c>
      <c r="F107" s="29" t="s">
        <v>314</v>
      </c>
      <c r="G107" s="29" t="s">
        <v>314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1.25" customHeight="1">
      <c r="A108" s="42" t="s">
        <v>311</v>
      </c>
      <c r="B108" s="280"/>
      <c r="C108" s="29">
        <v>96</v>
      </c>
      <c r="D108" s="29">
        <v>20</v>
      </c>
      <c r="E108" s="29">
        <v>4</v>
      </c>
      <c r="F108" s="29" t="s">
        <v>314</v>
      </c>
      <c r="G108" s="29" t="s">
        <v>314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1.25" customHeight="1">
      <c r="A109" s="164" t="s">
        <v>48</v>
      </c>
      <c r="B109" s="209"/>
      <c r="C109" s="169">
        <v>214</v>
      </c>
      <c r="D109" s="169">
        <v>53</v>
      </c>
      <c r="E109" s="169" t="s">
        <v>314</v>
      </c>
      <c r="F109" s="169" t="s">
        <v>314</v>
      </c>
      <c r="G109" s="169" t="s">
        <v>314</v>
      </c>
      <c r="H109" s="1"/>
      <c r="I109" s="1"/>
      <c r="J109" s="78"/>
      <c r="K109" s="78"/>
      <c r="L109" s="78"/>
      <c r="M109" s="78"/>
      <c r="N109" s="78"/>
      <c r="O109" s="1"/>
      <c r="P109" s="1"/>
      <c r="Q109" s="1"/>
      <c r="R109" s="1"/>
      <c r="S109" s="1"/>
      <c r="T109" s="1"/>
      <c r="U109" s="1"/>
    </row>
    <row r="110" spans="1:21" ht="11.25" customHeight="1">
      <c r="A110" s="42" t="s">
        <v>312</v>
      </c>
      <c r="B110" s="280"/>
      <c r="C110" s="29">
        <v>114</v>
      </c>
      <c r="D110" s="29">
        <v>25</v>
      </c>
      <c r="E110" s="29" t="s">
        <v>314</v>
      </c>
      <c r="F110" s="29" t="s">
        <v>314</v>
      </c>
      <c r="G110" s="29" t="s">
        <v>314</v>
      </c>
      <c r="H110" s="1"/>
      <c r="I110" s="1"/>
      <c r="J110" s="78"/>
      <c r="K110" s="78"/>
      <c r="L110" s="78"/>
      <c r="M110" s="78"/>
      <c r="N110" s="78"/>
      <c r="O110" s="1"/>
      <c r="P110" s="1"/>
      <c r="Q110" s="1"/>
      <c r="R110" s="1"/>
      <c r="S110" s="1"/>
      <c r="T110" s="1"/>
      <c r="U110" s="1"/>
    </row>
    <row r="111" spans="1:21" ht="11.25" customHeight="1">
      <c r="A111" s="42" t="s">
        <v>311</v>
      </c>
      <c r="B111" s="280"/>
      <c r="C111" s="29">
        <v>100</v>
      </c>
      <c r="D111" s="29">
        <v>28</v>
      </c>
      <c r="E111" s="29" t="s">
        <v>314</v>
      </c>
      <c r="F111" s="29" t="s">
        <v>314</v>
      </c>
      <c r="G111" s="29" t="s">
        <v>314</v>
      </c>
      <c r="H111" s="1"/>
      <c r="I111" s="1"/>
      <c r="J111" s="78"/>
      <c r="K111" s="78"/>
      <c r="L111" s="78"/>
      <c r="M111" s="78"/>
      <c r="N111" s="78"/>
      <c r="O111" s="1"/>
      <c r="P111" s="1"/>
      <c r="Q111" s="1"/>
      <c r="R111" s="1"/>
      <c r="S111" s="1"/>
      <c r="T111" s="1"/>
      <c r="U111" s="1"/>
    </row>
    <row r="112" spans="1:21" ht="11.25" customHeight="1">
      <c r="A112" s="164" t="s">
        <v>10</v>
      </c>
      <c r="B112" s="209"/>
      <c r="C112" s="169">
        <v>388</v>
      </c>
      <c r="D112" s="169">
        <v>67</v>
      </c>
      <c r="E112" s="169">
        <v>3</v>
      </c>
      <c r="F112" s="169" t="s">
        <v>314</v>
      </c>
      <c r="G112" s="169" t="s">
        <v>314</v>
      </c>
      <c r="H112" s="1"/>
      <c r="I112" s="1"/>
      <c r="J112" s="78"/>
      <c r="K112" s="78"/>
      <c r="L112" s="78"/>
      <c r="M112" s="78"/>
      <c r="N112" s="78"/>
      <c r="O112" s="1"/>
      <c r="P112" s="1"/>
      <c r="Q112" s="1"/>
      <c r="R112" s="1"/>
      <c r="S112" s="1"/>
      <c r="T112" s="1"/>
      <c r="U112" s="1"/>
    </row>
    <row r="113" spans="1:21" ht="11.25" customHeight="1">
      <c r="A113" s="42" t="s">
        <v>312</v>
      </c>
      <c r="B113" s="280"/>
      <c r="C113" s="29">
        <v>189</v>
      </c>
      <c r="D113" s="29">
        <v>37</v>
      </c>
      <c r="E113" s="29">
        <v>2</v>
      </c>
      <c r="F113" s="29" t="s">
        <v>314</v>
      </c>
      <c r="G113" s="29" t="s">
        <v>314</v>
      </c>
      <c r="H113" s="1"/>
      <c r="I113" s="1"/>
      <c r="J113" s="78"/>
      <c r="K113" s="78"/>
      <c r="L113" s="78"/>
      <c r="M113" s="78"/>
      <c r="N113" s="78"/>
      <c r="O113" s="1"/>
      <c r="P113" s="1"/>
      <c r="Q113" s="1"/>
      <c r="R113" s="1"/>
      <c r="S113" s="1"/>
      <c r="T113" s="1"/>
      <c r="U113" s="1"/>
    </row>
    <row r="114" spans="1:21" ht="11.25" customHeight="1">
      <c r="A114" s="42" t="s">
        <v>311</v>
      </c>
      <c r="B114" s="280"/>
      <c r="C114" s="29">
        <v>199</v>
      </c>
      <c r="D114" s="29">
        <v>30</v>
      </c>
      <c r="E114" s="29">
        <v>1</v>
      </c>
      <c r="F114" s="29" t="s">
        <v>314</v>
      </c>
      <c r="G114" s="29" t="s">
        <v>314</v>
      </c>
      <c r="H114" s="1"/>
      <c r="I114" s="1"/>
      <c r="J114" s="78"/>
      <c r="K114" s="78"/>
      <c r="L114" s="78"/>
      <c r="M114" s="78"/>
      <c r="N114" s="78"/>
      <c r="O114" s="1"/>
      <c r="P114" s="1"/>
      <c r="Q114" s="1"/>
      <c r="R114" s="1"/>
      <c r="S114" s="1"/>
      <c r="T114" s="1"/>
      <c r="U114" s="1"/>
    </row>
    <row r="115" spans="1:21" ht="11.25" customHeight="1">
      <c r="A115" s="164" t="s">
        <v>11</v>
      </c>
      <c r="B115" s="169"/>
      <c r="C115" s="169">
        <v>313</v>
      </c>
      <c r="D115" s="169">
        <v>63</v>
      </c>
      <c r="E115" s="169">
        <v>1</v>
      </c>
      <c r="F115" s="169" t="s">
        <v>314</v>
      </c>
      <c r="G115" s="169" t="s">
        <v>314</v>
      </c>
      <c r="H115" s="1"/>
      <c r="I115" s="1"/>
      <c r="J115" s="78"/>
      <c r="K115" s="78"/>
      <c r="L115" s="78"/>
      <c r="M115" s="78"/>
      <c r="N115" s="78"/>
      <c r="O115" s="1"/>
      <c r="P115" s="1"/>
      <c r="Q115" s="1"/>
      <c r="R115" s="1"/>
      <c r="S115" s="1"/>
      <c r="T115" s="1"/>
      <c r="U115" s="1"/>
    </row>
    <row r="116" spans="1:21" ht="11.25" customHeight="1">
      <c r="A116" s="42" t="s">
        <v>312</v>
      </c>
      <c r="B116" s="280"/>
      <c r="C116" s="29">
        <v>170</v>
      </c>
      <c r="D116" s="29">
        <v>32</v>
      </c>
      <c r="E116" s="29">
        <v>1</v>
      </c>
      <c r="F116" s="29" t="s">
        <v>314</v>
      </c>
      <c r="G116" s="29" t="s">
        <v>314</v>
      </c>
      <c r="H116" s="1"/>
      <c r="I116" s="1"/>
      <c r="J116" s="78"/>
      <c r="K116" s="78"/>
      <c r="L116" s="78"/>
      <c r="M116" s="78"/>
      <c r="N116" s="78"/>
      <c r="O116" s="1"/>
      <c r="P116" s="1"/>
      <c r="Q116" s="1"/>
      <c r="R116" s="1"/>
      <c r="S116" s="1"/>
      <c r="T116" s="1"/>
      <c r="U116" s="1"/>
    </row>
    <row r="117" spans="1:21" ht="11.25" customHeight="1">
      <c r="A117" s="42" t="s">
        <v>311</v>
      </c>
      <c r="B117" s="280"/>
      <c r="C117" s="29">
        <v>143</v>
      </c>
      <c r="D117" s="29">
        <v>31</v>
      </c>
      <c r="E117" s="29" t="s">
        <v>314</v>
      </c>
      <c r="F117" s="29" t="s">
        <v>314</v>
      </c>
      <c r="G117" s="29" t="s">
        <v>314</v>
      </c>
      <c r="H117" s="1"/>
      <c r="I117" s="1"/>
      <c r="J117" s="78"/>
      <c r="K117" s="78"/>
      <c r="L117" s="78"/>
      <c r="M117" s="78"/>
      <c r="N117" s="78"/>
      <c r="O117" s="1"/>
      <c r="P117" s="1"/>
      <c r="Q117" s="1"/>
      <c r="R117" s="1"/>
      <c r="S117" s="1"/>
      <c r="T117" s="1"/>
      <c r="U117" s="1"/>
    </row>
    <row r="118" spans="1:21" ht="11.25" customHeight="1">
      <c r="A118" s="164" t="s">
        <v>12</v>
      </c>
      <c r="B118" s="209"/>
      <c r="C118" s="169">
        <v>561</v>
      </c>
      <c r="D118" s="169">
        <v>116</v>
      </c>
      <c r="E118" s="169">
        <v>8</v>
      </c>
      <c r="F118" s="169" t="s">
        <v>314</v>
      </c>
      <c r="G118" s="169" t="s">
        <v>314</v>
      </c>
      <c r="H118" s="1"/>
      <c r="I118" s="1"/>
      <c r="J118" s="78"/>
      <c r="K118" s="78"/>
      <c r="L118" s="78"/>
      <c r="M118" s="78"/>
      <c r="N118" s="78"/>
      <c r="O118" s="1"/>
      <c r="P118" s="1"/>
      <c r="Q118" s="1"/>
      <c r="R118" s="1"/>
      <c r="S118" s="1"/>
      <c r="T118" s="1"/>
      <c r="U118" s="1"/>
    </row>
    <row r="119" spans="1:21" ht="11.25" customHeight="1">
      <c r="A119" s="42" t="s">
        <v>312</v>
      </c>
      <c r="B119" s="280"/>
      <c r="C119" s="29">
        <v>281</v>
      </c>
      <c r="D119" s="29">
        <v>55</v>
      </c>
      <c r="E119" s="29">
        <v>6</v>
      </c>
      <c r="F119" s="29" t="s">
        <v>314</v>
      </c>
      <c r="G119" s="29" t="s">
        <v>314</v>
      </c>
      <c r="H119" s="1"/>
      <c r="I119" s="1"/>
      <c r="J119" s="78"/>
      <c r="K119" s="78"/>
      <c r="L119" s="78"/>
      <c r="M119" s="78"/>
      <c r="N119" s="78"/>
      <c r="O119" s="1"/>
      <c r="P119" s="1"/>
      <c r="Q119" s="1"/>
      <c r="R119" s="1"/>
      <c r="S119" s="1"/>
      <c r="T119" s="1"/>
      <c r="U119" s="1"/>
    </row>
    <row r="120" spans="1:21" ht="11.25" customHeight="1">
      <c r="A120" s="42" t="s">
        <v>311</v>
      </c>
      <c r="B120" s="280"/>
      <c r="C120" s="29">
        <v>280</v>
      </c>
      <c r="D120" s="29">
        <v>61</v>
      </c>
      <c r="E120" s="29">
        <v>2</v>
      </c>
      <c r="F120" s="29" t="s">
        <v>314</v>
      </c>
      <c r="G120" s="29" t="s">
        <v>314</v>
      </c>
      <c r="H120" s="1"/>
      <c r="I120" s="1"/>
      <c r="J120" s="78"/>
      <c r="K120" s="78"/>
      <c r="L120" s="78"/>
      <c r="M120" s="78"/>
      <c r="N120" s="78"/>
      <c r="O120" s="1"/>
      <c r="P120" s="1"/>
      <c r="Q120" s="1"/>
      <c r="R120" s="1"/>
      <c r="S120" s="1"/>
      <c r="T120" s="1"/>
      <c r="U120" s="1"/>
    </row>
    <row r="121" spans="1:21" ht="11.25" customHeight="1">
      <c r="A121" s="164" t="s">
        <v>13</v>
      </c>
      <c r="B121" s="169"/>
      <c r="C121" s="169">
        <v>474</v>
      </c>
      <c r="D121" s="169">
        <v>93</v>
      </c>
      <c r="E121" s="169">
        <v>2</v>
      </c>
      <c r="F121" s="169" t="s">
        <v>314</v>
      </c>
      <c r="G121" s="169" t="s">
        <v>314</v>
      </c>
      <c r="H121" s="1"/>
      <c r="I121" s="1"/>
      <c r="J121" s="78"/>
      <c r="K121" s="78"/>
      <c r="L121" s="78"/>
      <c r="M121" s="78"/>
      <c r="N121" s="78"/>
      <c r="O121" s="1"/>
      <c r="P121" s="1"/>
      <c r="Q121" s="1"/>
      <c r="R121" s="1"/>
      <c r="S121" s="1"/>
      <c r="T121" s="1"/>
      <c r="U121" s="1"/>
    </row>
    <row r="122" spans="1:21" ht="11.25" customHeight="1">
      <c r="A122" s="42" t="s">
        <v>312</v>
      </c>
      <c r="B122" s="280"/>
      <c r="C122" s="29">
        <v>250</v>
      </c>
      <c r="D122" s="29">
        <v>51</v>
      </c>
      <c r="E122" s="29" t="s">
        <v>314</v>
      </c>
      <c r="F122" s="29" t="s">
        <v>314</v>
      </c>
      <c r="G122" s="29" t="s">
        <v>314</v>
      </c>
      <c r="H122" s="1"/>
      <c r="I122" s="1"/>
      <c r="J122" s="78"/>
      <c r="K122" s="78"/>
      <c r="L122" s="78"/>
      <c r="M122" s="78"/>
      <c r="N122" s="78"/>
      <c r="O122" s="1"/>
      <c r="P122" s="1"/>
      <c r="Q122" s="1"/>
      <c r="R122" s="1"/>
      <c r="S122" s="1"/>
      <c r="T122" s="1"/>
      <c r="U122" s="1"/>
    </row>
    <row r="123" spans="1:21" ht="11.25" customHeight="1">
      <c r="A123" s="42" t="s">
        <v>311</v>
      </c>
      <c r="B123" s="280"/>
      <c r="C123" s="29">
        <v>224</v>
      </c>
      <c r="D123" s="29">
        <v>42</v>
      </c>
      <c r="E123" s="29">
        <v>2</v>
      </c>
      <c r="F123" s="29" t="s">
        <v>314</v>
      </c>
      <c r="G123" s="29" t="s">
        <v>314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1.25" customHeight="1">
      <c r="A124" s="164" t="s">
        <v>14</v>
      </c>
      <c r="B124" s="209"/>
      <c r="C124" s="169">
        <v>867</v>
      </c>
      <c r="D124" s="169">
        <v>209</v>
      </c>
      <c r="E124" s="169">
        <v>13</v>
      </c>
      <c r="F124" s="169">
        <v>1</v>
      </c>
      <c r="G124" s="169" t="s">
        <v>314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1.25" customHeight="1">
      <c r="A125" s="42" t="s">
        <v>312</v>
      </c>
      <c r="B125" s="280"/>
      <c r="C125" s="29">
        <v>404</v>
      </c>
      <c r="D125" s="29">
        <v>107</v>
      </c>
      <c r="E125" s="29">
        <v>7</v>
      </c>
      <c r="F125" s="29">
        <v>1</v>
      </c>
      <c r="G125" s="29" t="s">
        <v>314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1.25" customHeight="1">
      <c r="A126" s="42" t="s">
        <v>311</v>
      </c>
      <c r="B126" s="280"/>
      <c r="C126" s="29">
        <v>463</v>
      </c>
      <c r="D126" s="29">
        <v>102</v>
      </c>
      <c r="E126" s="29">
        <v>6</v>
      </c>
      <c r="F126" s="29" t="s">
        <v>314</v>
      </c>
      <c r="G126" s="29" t="s">
        <v>314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1.25" customHeight="1">
      <c r="A127" s="164" t="s">
        <v>15</v>
      </c>
      <c r="B127" s="209"/>
      <c r="C127" s="169">
        <v>356</v>
      </c>
      <c r="D127" s="169">
        <v>87</v>
      </c>
      <c r="E127" s="169">
        <v>3</v>
      </c>
      <c r="F127" s="169" t="s">
        <v>314</v>
      </c>
      <c r="G127" s="169" t="s">
        <v>314</v>
      </c>
      <c r="H127" s="1"/>
      <c r="I127" s="1"/>
      <c r="J127" s="1"/>
    </row>
    <row r="128" spans="1:21" ht="11.25" customHeight="1">
      <c r="A128" s="42" t="s">
        <v>312</v>
      </c>
      <c r="B128" s="280"/>
      <c r="C128" s="29">
        <v>169</v>
      </c>
      <c r="D128" s="29">
        <v>44</v>
      </c>
      <c r="E128" s="29">
        <v>1</v>
      </c>
      <c r="F128" s="29" t="s">
        <v>314</v>
      </c>
      <c r="G128" s="29" t="s">
        <v>314</v>
      </c>
      <c r="H128" s="1"/>
      <c r="I128" s="1"/>
      <c r="J128" s="1"/>
    </row>
    <row r="129" spans="1:10" ht="11.25" customHeight="1">
      <c r="A129" s="42" t="s">
        <v>311</v>
      </c>
      <c r="B129" s="280"/>
      <c r="C129" s="29">
        <v>187</v>
      </c>
      <c r="D129" s="29">
        <v>43</v>
      </c>
      <c r="E129" s="29">
        <v>2</v>
      </c>
      <c r="F129" s="29" t="s">
        <v>314</v>
      </c>
      <c r="G129" s="29" t="s">
        <v>314</v>
      </c>
      <c r="H129" s="1"/>
      <c r="I129" s="1"/>
      <c r="J129" s="1"/>
    </row>
    <row r="130" spans="1:10" ht="11.25" customHeight="1">
      <c r="A130" s="164" t="s">
        <v>16</v>
      </c>
      <c r="B130" s="169"/>
      <c r="C130" s="169">
        <v>48</v>
      </c>
      <c r="D130" s="169">
        <v>5</v>
      </c>
      <c r="E130" s="169" t="s">
        <v>314</v>
      </c>
      <c r="F130" s="169" t="s">
        <v>314</v>
      </c>
      <c r="G130" s="169" t="s">
        <v>314</v>
      </c>
      <c r="H130" s="1"/>
      <c r="I130" s="1"/>
      <c r="J130" s="1"/>
    </row>
    <row r="131" spans="1:10" ht="11.25" customHeight="1">
      <c r="A131" s="42" t="s">
        <v>312</v>
      </c>
      <c r="B131" s="280"/>
      <c r="C131" s="29">
        <v>28</v>
      </c>
      <c r="D131" s="29">
        <v>2</v>
      </c>
      <c r="E131" s="29" t="s">
        <v>314</v>
      </c>
      <c r="F131" s="29" t="s">
        <v>314</v>
      </c>
      <c r="G131" s="29" t="s">
        <v>314</v>
      </c>
      <c r="H131" s="1"/>
      <c r="I131" s="1"/>
      <c r="J131" s="1"/>
    </row>
    <row r="132" spans="1:10" ht="11.25" customHeight="1">
      <c r="A132" s="42" t="s">
        <v>311</v>
      </c>
      <c r="B132" s="280"/>
      <c r="C132" s="280">
        <v>20</v>
      </c>
      <c r="D132" s="280">
        <v>3</v>
      </c>
      <c r="E132" s="29" t="s">
        <v>314</v>
      </c>
      <c r="F132" s="29" t="s">
        <v>314</v>
      </c>
      <c r="G132" s="29" t="s">
        <v>314</v>
      </c>
      <c r="H132" s="1"/>
      <c r="I132" s="1"/>
      <c r="J132" s="1"/>
    </row>
    <row r="133" spans="1:10" ht="5.0999999999999996" customHeight="1">
      <c r="A133" s="179"/>
      <c r="B133" s="179"/>
      <c r="C133" s="179"/>
      <c r="D133" s="179"/>
      <c r="E133" s="179"/>
      <c r="F133" s="181"/>
      <c r="G133" s="181"/>
      <c r="H133" s="1"/>
      <c r="I133" s="1"/>
      <c r="J133" s="1"/>
    </row>
    <row r="134" spans="1:10">
      <c r="H134" s="1"/>
      <c r="I134" s="1"/>
      <c r="J134" s="1"/>
    </row>
    <row r="135" spans="1:10">
      <c r="H135" s="1"/>
      <c r="I135" s="1"/>
      <c r="J135" s="1"/>
    </row>
    <row r="136" spans="1:10">
      <c r="H136" s="1"/>
      <c r="I136" s="1"/>
      <c r="J136" s="1"/>
    </row>
    <row r="137" spans="1:10">
      <c r="H137" s="1"/>
      <c r="I137" s="1"/>
      <c r="J137" s="1"/>
    </row>
    <row r="138" spans="1:10">
      <c r="H138" s="1"/>
      <c r="I138" s="1"/>
      <c r="J138" s="1"/>
    </row>
    <row r="139" spans="1:10">
      <c r="H139" s="1"/>
      <c r="I139" s="1"/>
      <c r="J139" s="1"/>
    </row>
    <row r="140" spans="1:10">
      <c r="H140" s="1"/>
      <c r="I140" s="1"/>
      <c r="J140" s="1"/>
    </row>
    <row r="141" spans="1:10">
      <c r="H141" s="1"/>
      <c r="I141" s="1"/>
      <c r="J141" s="1"/>
    </row>
    <row r="142" spans="1:10">
      <c r="H142" s="1"/>
      <c r="I142" s="1"/>
      <c r="J142" s="1"/>
    </row>
    <row r="143" spans="1:10">
      <c r="H143" s="1"/>
      <c r="I143" s="1"/>
      <c r="J143" s="1"/>
    </row>
    <row r="144" spans="1:10">
      <c r="H144" s="1"/>
      <c r="I144" s="1"/>
      <c r="J144" s="1"/>
    </row>
    <row r="145" spans="8:10">
      <c r="H145" s="1"/>
      <c r="I145" s="1"/>
      <c r="J145" s="1"/>
    </row>
    <row r="146" spans="8:10">
      <c r="H146" s="1"/>
      <c r="I146" s="1"/>
      <c r="J146" s="1"/>
    </row>
    <row r="147" spans="8:10">
      <c r="H147" s="1"/>
      <c r="I147" s="1"/>
      <c r="J147" s="1"/>
    </row>
    <row r="148" spans="8:10">
      <c r="H148" s="1"/>
      <c r="I148" s="1"/>
      <c r="J148" s="1"/>
    </row>
    <row r="149" spans="8:10">
      <c r="H149" s="1"/>
      <c r="I149" s="1"/>
      <c r="J149" s="1"/>
    </row>
    <row r="150" spans="8:10">
      <c r="H150" s="1"/>
      <c r="I150" s="1"/>
      <c r="J150" s="1"/>
    </row>
    <row r="151" spans="8:10">
      <c r="H151" s="1"/>
      <c r="I151" s="1"/>
      <c r="J151" s="1"/>
    </row>
    <row r="152" spans="8:10">
      <c r="H152" s="1"/>
      <c r="I152" s="1"/>
      <c r="J152" s="1"/>
    </row>
    <row r="153" spans="8:10">
      <c r="H153" s="1"/>
      <c r="I153" s="1"/>
      <c r="J153" s="1"/>
    </row>
    <row r="154" spans="8:10">
      <c r="H154" s="1"/>
      <c r="I154" s="1"/>
      <c r="J154" s="1"/>
    </row>
    <row r="155" spans="8:10">
      <c r="H155" s="1"/>
      <c r="I155" s="1"/>
      <c r="J155" s="1"/>
    </row>
    <row r="156" spans="8:10">
      <c r="H156" s="1"/>
      <c r="I156" s="1"/>
      <c r="J156" s="1"/>
    </row>
    <row r="157" spans="8:10">
      <c r="H157" s="1"/>
      <c r="I157" s="1"/>
      <c r="J157" s="1"/>
    </row>
    <row r="158" spans="8:10">
      <c r="H158" s="1"/>
      <c r="I158" s="1"/>
      <c r="J158" s="1"/>
    </row>
    <row r="159" spans="8:10">
      <c r="H159" s="1"/>
      <c r="I159" s="1"/>
      <c r="J159" s="1"/>
    </row>
    <row r="160" spans="8:10">
      <c r="H160" s="1"/>
      <c r="I160" s="1"/>
      <c r="J160" s="1"/>
    </row>
    <row r="161" spans="8:10">
      <c r="H161" s="1"/>
      <c r="I161" s="1"/>
      <c r="J161" s="1"/>
    </row>
    <row r="162" spans="8:10">
      <c r="H162" s="1"/>
      <c r="I162" s="1"/>
      <c r="J162" s="1"/>
    </row>
    <row r="163" spans="8:10">
      <c r="H163" s="1"/>
      <c r="I163" s="1"/>
      <c r="J163" s="1"/>
    </row>
    <row r="164" spans="8:10">
      <c r="H164" s="1"/>
      <c r="I164" s="1"/>
      <c r="J164" s="1"/>
    </row>
    <row r="165" spans="8:10">
      <c r="H165" s="1"/>
      <c r="I165" s="1"/>
      <c r="J165" s="1"/>
    </row>
    <row r="166" spans="8:10">
      <c r="H166" s="1"/>
      <c r="I166" s="1"/>
      <c r="J166" s="1"/>
    </row>
    <row r="167" spans="8:10">
      <c r="H167" s="1"/>
      <c r="I167" s="1"/>
      <c r="J167" s="1"/>
    </row>
    <row r="168" spans="8:10">
      <c r="H168" s="1"/>
      <c r="I168" s="1"/>
      <c r="J168" s="1"/>
    </row>
    <row r="169" spans="8:10">
      <c r="H169" s="1"/>
      <c r="I169" s="1"/>
      <c r="J169" s="1"/>
    </row>
    <row r="170" spans="8:10">
      <c r="H170" s="1"/>
      <c r="I170" s="1"/>
      <c r="J170" s="1"/>
    </row>
    <row r="171" spans="8:10">
      <c r="H171" s="1"/>
      <c r="I171" s="1"/>
      <c r="J171" s="1"/>
    </row>
    <row r="172" spans="8:10">
      <c r="H172" s="1"/>
      <c r="I172" s="1"/>
      <c r="J172" s="1"/>
    </row>
    <row r="173" spans="8:10">
      <c r="H173" s="1"/>
      <c r="I173" s="1"/>
      <c r="J173" s="1"/>
    </row>
    <row r="174" spans="8:10">
      <c r="H174" s="1"/>
      <c r="I174" s="1"/>
      <c r="J174" s="1"/>
    </row>
    <row r="175" spans="8:10">
      <c r="H175" s="1"/>
      <c r="I175" s="1"/>
      <c r="J175" s="1"/>
    </row>
    <row r="176" spans="8:10">
      <c r="H176" s="1"/>
      <c r="I176" s="1"/>
      <c r="J176" s="1"/>
    </row>
    <row r="177" spans="8:10">
      <c r="H177" s="1"/>
      <c r="I177" s="1"/>
      <c r="J177" s="1"/>
    </row>
    <row r="178" spans="8:10">
      <c r="H178" s="1"/>
      <c r="I178" s="1"/>
      <c r="J178" s="1"/>
    </row>
  </sheetData>
  <mergeCells count="4">
    <mergeCell ref="C2:G2"/>
    <mergeCell ref="B9:G9"/>
    <mergeCell ref="C70:G70"/>
    <mergeCell ref="B77:G77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322"/>
  <sheetViews>
    <sheetView showGridLines="0" zoomScale="124" zoomScaleNormal="124" workbookViewId="0">
      <selection activeCell="B13" sqref="B13"/>
    </sheetView>
  </sheetViews>
  <sheetFormatPr baseColWidth="10" defaultRowHeight="13.2"/>
  <cols>
    <col min="1" max="1" width="34.33203125" customWidth="1"/>
    <col min="2" max="12" width="8.88671875" customWidth="1"/>
  </cols>
  <sheetData>
    <row r="1" spans="1:12" ht="15" customHeight="1">
      <c r="A1" s="109"/>
      <c r="B1" s="109"/>
      <c r="C1" s="109"/>
      <c r="D1" s="109"/>
      <c r="E1" s="109"/>
      <c r="F1" s="109"/>
      <c r="G1" s="109"/>
      <c r="H1" s="110"/>
      <c r="I1" s="110"/>
      <c r="J1" s="110"/>
      <c r="K1" s="110"/>
      <c r="L1" s="110"/>
    </row>
    <row r="2" spans="1:12" ht="15" customHeight="1">
      <c r="A2" s="137"/>
      <c r="B2" s="305" t="s">
        <v>350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2" ht="4.95" customHeight="1">
      <c r="A3" s="182"/>
      <c r="B3" s="182"/>
      <c r="C3" s="182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4.95" customHeight="1">
      <c r="A4" s="144"/>
      <c r="B4" s="137"/>
      <c r="C4" s="137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5" customHeight="1">
      <c r="A5" s="144" t="s">
        <v>356</v>
      </c>
      <c r="B5" s="117"/>
      <c r="C5" s="117"/>
      <c r="D5" s="117"/>
      <c r="E5" s="117"/>
      <c r="F5" s="117"/>
      <c r="G5" s="117"/>
      <c r="H5" s="142"/>
      <c r="I5" s="142"/>
      <c r="J5" s="142"/>
      <c r="K5" s="142"/>
      <c r="L5" s="142"/>
    </row>
    <row r="6" spans="1:12" ht="15" customHeight="1">
      <c r="A6" s="111"/>
      <c r="B6" s="111"/>
      <c r="C6" s="111"/>
      <c r="D6" s="111"/>
      <c r="E6" s="111"/>
      <c r="F6" s="111"/>
      <c r="G6" s="112"/>
      <c r="H6" s="113"/>
      <c r="I6" s="113"/>
      <c r="J6" s="113"/>
      <c r="K6" s="113"/>
      <c r="L6" s="112" t="s">
        <v>280</v>
      </c>
    </row>
    <row r="7" spans="1:12" ht="5.0999999999999996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5.0999999999999996" customHeight="1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9" spans="1:12" ht="15" customHeight="1">
      <c r="A9" s="155"/>
      <c r="B9" s="304" t="s">
        <v>69</v>
      </c>
      <c r="C9" s="304"/>
      <c r="D9" s="304"/>
      <c r="E9" s="304"/>
      <c r="F9" s="304"/>
      <c r="G9" s="304"/>
      <c r="H9" s="304"/>
      <c r="I9" s="304"/>
      <c r="J9" s="304"/>
      <c r="K9" s="304"/>
      <c r="L9" s="304"/>
    </row>
    <row r="10" spans="1:12" ht="15" customHeight="1">
      <c r="A10" s="244"/>
      <c r="B10" s="209"/>
      <c r="C10" s="209" t="s">
        <v>70</v>
      </c>
      <c r="D10" s="209"/>
      <c r="E10" s="209"/>
      <c r="F10" s="209"/>
      <c r="G10" s="209"/>
      <c r="H10" s="248"/>
      <c r="I10" s="248"/>
      <c r="J10" s="248"/>
      <c r="K10" s="248"/>
      <c r="L10" s="155"/>
    </row>
    <row r="11" spans="1:12" ht="15" customHeight="1">
      <c r="A11" s="155" t="s">
        <v>307</v>
      </c>
      <c r="B11" s="209" t="s">
        <v>0</v>
      </c>
      <c r="C11" s="209" t="s">
        <v>72</v>
      </c>
      <c r="D11" s="209" t="s">
        <v>73</v>
      </c>
      <c r="E11" s="209" t="s">
        <v>74</v>
      </c>
      <c r="F11" s="209" t="s">
        <v>75</v>
      </c>
      <c r="G11" s="209" t="s">
        <v>76</v>
      </c>
      <c r="H11" s="249" t="s">
        <v>77</v>
      </c>
      <c r="I11" s="249" t="s">
        <v>78</v>
      </c>
      <c r="J11" s="249" t="s">
        <v>79</v>
      </c>
      <c r="K11" s="249" t="s">
        <v>80</v>
      </c>
      <c r="L11" s="249" t="s">
        <v>81</v>
      </c>
    </row>
    <row r="12" spans="1:12" ht="5.0999999999999996" customHeight="1">
      <c r="A12" s="79"/>
      <c r="B12" s="114"/>
      <c r="C12" s="114"/>
      <c r="D12" s="114"/>
      <c r="E12" s="114"/>
      <c r="F12" s="114"/>
      <c r="G12" s="114"/>
      <c r="H12" s="128"/>
      <c r="I12" s="128"/>
      <c r="J12" s="128"/>
      <c r="K12" s="128"/>
      <c r="L12" s="128"/>
    </row>
    <row r="13" spans="1:12">
      <c r="A13" s="155" t="s">
        <v>3</v>
      </c>
      <c r="B13" s="183">
        <f t="shared" ref="B13:L13" si="0">SUM(B15+B27+B59+B75+B106+B120+B152+B161+B170+B197+B211+B243+B258+B291+B301+B312)</f>
        <v>71358</v>
      </c>
      <c r="C13" s="183">
        <f t="shared" si="0"/>
        <v>365</v>
      </c>
      <c r="D13" s="183">
        <f t="shared" si="0"/>
        <v>11597</v>
      </c>
      <c r="E13" s="183">
        <f t="shared" si="0"/>
        <v>21672</v>
      </c>
      <c r="F13" s="183">
        <f t="shared" si="0"/>
        <v>17586</v>
      </c>
      <c r="G13" s="183">
        <f t="shared" si="0"/>
        <v>12361</v>
      </c>
      <c r="H13" s="183">
        <f t="shared" si="0"/>
        <v>6399</v>
      </c>
      <c r="I13" s="183">
        <f t="shared" si="0"/>
        <v>1318</v>
      </c>
      <c r="J13" s="183">
        <f t="shared" si="0"/>
        <v>58</v>
      </c>
      <c r="K13" s="183">
        <f t="shared" si="0"/>
        <v>2</v>
      </c>
      <c r="L13" s="183">
        <f t="shared" si="0"/>
        <v>0</v>
      </c>
    </row>
    <row r="14" spans="1:12" ht="5.0999999999999996" customHeight="1">
      <c r="A14" s="213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</row>
    <row r="15" spans="1:12">
      <c r="A15" s="210" t="s">
        <v>4</v>
      </c>
      <c r="B15" s="183">
        <f>SUM(B16:B26)</f>
        <v>3611</v>
      </c>
      <c r="C15" s="183">
        <f t="shared" ref="C15:L15" si="1">SUM(C16:C26)</f>
        <v>17</v>
      </c>
      <c r="D15" s="183">
        <f t="shared" si="1"/>
        <v>457</v>
      </c>
      <c r="E15" s="183">
        <f t="shared" si="1"/>
        <v>1128</v>
      </c>
      <c r="F15" s="183">
        <f t="shared" si="1"/>
        <v>986</v>
      </c>
      <c r="G15" s="183">
        <f t="shared" si="1"/>
        <v>690</v>
      </c>
      <c r="H15" s="183">
        <f t="shared" si="1"/>
        <v>283</v>
      </c>
      <c r="I15" s="183">
        <f t="shared" si="1"/>
        <v>47</v>
      </c>
      <c r="J15" s="183">
        <f t="shared" si="1"/>
        <v>3</v>
      </c>
      <c r="K15" s="183">
        <f t="shared" si="1"/>
        <v>0</v>
      </c>
      <c r="L15" s="183">
        <f t="shared" si="1"/>
        <v>0</v>
      </c>
    </row>
    <row r="16" spans="1:12">
      <c r="A16" s="116" t="s">
        <v>302</v>
      </c>
      <c r="B16" s="121">
        <f>SUM(C16:L16)</f>
        <v>233</v>
      </c>
      <c r="C16" s="121">
        <v>1</v>
      </c>
      <c r="D16" s="121">
        <v>26</v>
      </c>
      <c r="E16" s="121">
        <v>67</v>
      </c>
      <c r="F16" s="121">
        <v>61</v>
      </c>
      <c r="G16" s="121">
        <v>57</v>
      </c>
      <c r="H16" s="121">
        <v>19</v>
      </c>
      <c r="I16" s="121">
        <v>2</v>
      </c>
      <c r="J16" s="272" t="s">
        <v>314</v>
      </c>
      <c r="K16" s="272" t="s">
        <v>314</v>
      </c>
      <c r="L16" s="272" t="s">
        <v>314</v>
      </c>
    </row>
    <row r="17" spans="1:12">
      <c r="A17" s="116" t="s">
        <v>133</v>
      </c>
      <c r="B17" s="121">
        <f t="shared" ref="B17:B26" si="2">SUM(C17:L17)</f>
        <v>173</v>
      </c>
      <c r="C17" s="272" t="s">
        <v>314</v>
      </c>
      <c r="D17" s="121">
        <v>26</v>
      </c>
      <c r="E17" s="121">
        <v>45</v>
      </c>
      <c r="F17" s="121">
        <v>47</v>
      </c>
      <c r="G17" s="121">
        <v>37</v>
      </c>
      <c r="H17" s="121">
        <v>14</v>
      </c>
      <c r="I17" s="121">
        <v>4</v>
      </c>
      <c r="J17" s="272" t="s">
        <v>314</v>
      </c>
      <c r="K17" s="272" t="s">
        <v>314</v>
      </c>
      <c r="L17" s="272" t="s">
        <v>314</v>
      </c>
    </row>
    <row r="18" spans="1:12">
      <c r="A18" s="116" t="s">
        <v>134</v>
      </c>
      <c r="B18" s="121">
        <f t="shared" si="2"/>
        <v>195</v>
      </c>
      <c r="C18" s="121">
        <v>2</v>
      </c>
      <c r="D18" s="121">
        <v>19</v>
      </c>
      <c r="E18" s="121">
        <v>72</v>
      </c>
      <c r="F18" s="121">
        <v>49</v>
      </c>
      <c r="G18" s="121">
        <v>36</v>
      </c>
      <c r="H18" s="121">
        <v>15</v>
      </c>
      <c r="I18" s="121">
        <v>2</v>
      </c>
      <c r="J18" s="272" t="s">
        <v>314</v>
      </c>
      <c r="K18" s="272" t="s">
        <v>314</v>
      </c>
      <c r="L18" s="272" t="s">
        <v>314</v>
      </c>
    </row>
    <row r="19" spans="1:12">
      <c r="A19" s="116" t="s">
        <v>135</v>
      </c>
      <c r="B19" s="121">
        <f t="shared" si="2"/>
        <v>185</v>
      </c>
      <c r="C19" s="121">
        <v>1</v>
      </c>
      <c r="D19" s="121">
        <v>22</v>
      </c>
      <c r="E19" s="121">
        <v>47</v>
      </c>
      <c r="F19" s="121">
        <v>47</v>
      </c>
      <c r="G19" s="121">
        <v>45</v>
      </c>
      <c r="H19" s="121">
        <v>21</v>
      </c>
      <c r="I19" s="121">
        <v>2</v>
      </c>
      <c r="J19" s="272" t="s">
        <v>314</v>
      </c>
      <c r="K19" s="272" t="s">
        <v>314</v>
      </c>
      <c r="L19" s="272" t="s">
        <v>314</v>
      </c>
    </row>
    <row r="20" spans="1:12">
      <c r="A20" s="116" t="s">
        <v>136</v>
      </c>
      <c r="B20" s="121">
        <f t="shared" si="2"/>
        <v>198</v>
      </c>
      <c r="C20" s="121">
        <v>2</v>
      </c>
      <c r="D20" s="121">
        <v>28</v>
      </c>
      <c r="E20" s="121">
        <v>58</v>
      </c>
      <c r="F20" s="121">
        <v>54</v>
      </c>
      <c r="G20" s="121">
        <v>31</v>
      </c>
      <c r="H20" s="121">
        <v>20</v>
      </c>
      <c r="I20" s="121">
        <v>4</v>
      </c>
      <c r="J20" s="121">
        <v>1</v>
      </c>
      <c r="K20" s="272" t="s">
        <v>314</v>
      </c>
      <c r="L20" s="272" t="s">
        <v>314</v>
      </c>
    </row>
    <row r="21" spans="1:12">
      <c r="A21" s="116" t="s">
        <v>288</v>
      </c>
      <c r="B21" s="121">
        <f t="shared" si="2"/>
        <v>197</v>
      </c>
      <c r="C21" s="121">
        <v>4</v>
      </c>
      <c r="D21" s="121">
        <v>15</v>
      </c>
      <c r="E21" s="121">
        <v>72</v>
      </c>
      <c r="F21" s="121">
        <v>58</v>
      </c>
      <c r="G21" s="121">
        <v>30</v>
      </c>
      <c r="H21" s="121">
        <v>16</v>
      </c>
      <c r="I21" s="121">
        <v>1</v>
      </c>
      <c r="J21" s="121">
        <v>1</v>
      </c>
      <c r="K21" s="272" t="s">
        <v>314</v>
      </c>
      <c r="L21" s="272" t="s">
        <v>314</v>
      </c>
    </row>
    <row r="22" spans="1:12">
      <c r="A22" s="116" t="s">
        <v>289</v>
      </c>
      <c r="B22" s="121">
        <f t="shared" si="2"/>
        <v>541</v>
      </c>
      <c r="C22" s="272" t="s">
        <v>314</v>
      </c>
      <c r="D22" s="121">
        <v>60</v>
      </c>
      <c r="E22" s="121">
        <v>158</v>
      </c>
      <c r="F22" s="121">
        <v>168</v>
      </c>
      <c r="G22" s="121">
        <v>100</v>
      </c>
      <c r="H22" s="121">
        <v>51</v>
      </c>
      <c r="I22" s="121">
        <v>4</v>
      </c>
      <c r="J22" s="272" t="s">
        <v>314</v>
      </c>
      <c r="K22" s="272" t="s">
        <v>314</v>
      </c>
      <c r="L22" s="272" t="s">
        <v>314</v>
      </c>
    </row>
    <row r="23" spans="1:12">
      <c r="A23" s="116" t="s">
        <v>4</v>
      </c>
      <c r="B23" s="121">
        <f t="shared" si="2"/>
        <v>1179</v>
      </c>
      <c r="C23" s="121">
        <v>4</v>
      </c>
      <c r="D23" s="121">
        <v>139</v>
      </c>
      <c r="E23" s="121">
        <v>377</v>
      </c>
      <c r="F23" s="121">
        <v>320</v>
      </c>
      <c r="G23" s="121">
        <v>230</v>
      </c>
      <c r="H23" s="121">
        <v>88</v>
      </c>
      <c r="I23" s="121">
        <v>20</v>
      </c>
      <c r="J23" s="121">
        <v>1</v>
      </c>
      <c r="K23" s="272" t="s">
        <v>314</v>
      </c>
      <c r="L23" s="272" t="s">
        <v>314</v>
      </c>
    </row>
    <row r="24" spans="1:12">
      <c r="A24" s="116" t="s">
        <v>233</v>
      </c>
      <c r="B24" s="121">
        <f t="shared" si="2"/>
        <v>191</v>
      </c>
      <c r="C24" s="121">
        <v>2</v>
      </c>
      <c r="D24" s="121">
        <v>33</v>
      </c>
      <c r="E24" s="121">
        <v>65</v>
      </c>
      <c r="F24" s="121">
        <v>48</v>
      </c>
      <c r="G24" s="121">
        <v>32</v>
      </c>
      <c r="H24" s="121">
        <v>8</v>
      </c>
      <c r="I24" s="121">
        <v>3</v>
      </c>
      <c r="J24" s="272" t="s">
        <v>314</v>
      </c>
      <c r="K24" s="272" t="s">
        <v>314</v>
      </c>
      <c r="L24" s="272" t="s">
        <v>314</v>
      </c>
    </row>
    <row r="25" spans="1:12">
      <c r="A25" s="116" t="s">
        <v>290</v>
      </c>
      <c r="B25" s="121">
        <f t="shared" si="2"/>
        <v>288</v>
      </c>
      <c r="C25" s="121">
        <v>1</v>
      </c>
      <c r="D25" s="121">
        <v>61</v>
      </c>
      <c r="E25" s="121">
        <v>95</v>
      </c>
      <c r="F25" s="121">
        <v>66</v>
      </c>
      <c r="G25" s="121">
        <v>45</v>
      </c>
      <c r="H25" s="121">
        <v>15</v>
      </c>
      <c r="I25" s="121">
        <v>5</v>
      </c>
      <c r="J25" s="272" t="s">
        <v>314</v>
      </c>
      <c r="K25" s="272" t="s">
        <v>314</v>
      </c>
      <c r="L25" s="272" t="s">
        <v>314</v>
      </c>
    </row>
    <row r="26" spans="1:12">
      <c r="A26" s="116" t="s">
        <v>291</v>
      </c>
      <c r="B26" s="121">
        <f t="shared" si="2"/>
        <v>231</v>
      </c>
      <c r="C26" s="272" t="s">
        <v>314</v>
      </c>
      <c r="D26" s="121">
        <v>28</v>
      </c>
      <c r="E26" s="121">
        <v>72</v>
      </c>
      <c r="F26" s="121">
        <v>68</v>
      </c>
      <c r="G26" s="121">
        <v>47</v>
      </c>
      <c r="H26" s="121">
        <v>16</v>
      </c>
      <c r="I26" s="272" t="s">
        <v>314</v>
      </c>
      <c r="J26" s="272" t="s">
        <v>314</v>
      </c>
      <c r="K26" s="272" t="s">
        <v>314</v>
      </c>
      <c r="L26" s="272" t="s">
        <v>314</v>
      </c>
    </row>
    <row r="27" spans="1:12">
      <c r="A27" s="210" t="s">
        <v>145</v>
      </c>
      <c r="B27" s="183">
        <f>SUM(B28:B38)</f>
        <v>3559</v>
      </c>
      <c r="C27" s="183">
        <f t="shared" ref="C27:L27" si="3">SUM(C28:C38)</f>
        <v>11</v>
      </c>
      <c r="D27" s="183">
        <f t="shared" si="3"/>
        <v>515</v>
      </c>
      <c r="E27" s="183">
        <f t="shared" si="3"/>
        <v>1128</v>
      </c>
      <c r="F27" s="183">
        <f t="shared" si="3"/>
        <v>947</v>
      </c>
      <c r="G27" s="183">
        <f t="shared" si="3"/>
        <v>589</v>
      </c>
      <c r="H27" s="183">
        <f t="shared" si="3"/>
        <v>317</v>
      </c>
      <c r="I27" s="183">
        <f t="shared" si="3"/>
        <v>50</v>
      </c>
      <c r="J27" s="183">
        <f t="shared" si="3"/>
        <v>2</v>
      </c>
      <c r="K27" s="183">
        <f t="shared" si="3"/>
        <v>0</v>
      </c>
      <c r="L27" s="183">
        <f t="shared" si="3"/>
        <v>0</v>
      </c>
    </row>
    <row r="28" spans="1:12">
      <c r="A28" s="116" t="s">
        <v>292</v>
      </c>
      <c r="B28" s="121">
        <f>SUM(C28:L28)</f>
        <v>343</v>
      </c>
      <c r="C28" s="272" t="s">
        <v>314</v>
      </c>
      <c r="D28" s="121">
        <v>51</v>
      </c>
      <c r="E28" s="121">
        <v>124</v>
      </c>
      <c r="F28" s="121">
        <v>88</v>
      </c>
      <c r="G28" s="121">
        <v>47</v>
      </c>
      <c r="H28" s="121">
        <v>27</v>
      </c>
      <c r="I28" s="121">
        <v>6</v>
      </c>
      <c r="J28" s="272" t="s">
        <v>314</v>
      </c>
      <c r="K28" s="272" t="s">
        <v>314</v>
      </c>
      <c r="L28" s="272" t="s">
        <v>314</v>
      </c>
    </row>
    <row r="29" spans="1:12">
      <c r="A29" s="116" t="s">
        <v>293</v>
      </c>
      <c r="B29" s="121">
        <f t="shared" ref="B29:B38" si="4">SUM(C29:L29)</f>
        <v>346</v>
      </c>
      <c r="C29" s="121">
        <v>1</v>
      </c>
      <c r="D29" s="121">
        <v>61</v>
      </c>
      <c r="E29" s="121">
        <v>96</v>
      </c>
      <c r="F29" s="121">
        <v>93</v>
      </c>
      <c r="G29" s="121">
        <v>56</v>
      </c>
      <c r="H29" s="121">
        <v>34</v>
      </c>
      <c r="I29" s="121">
        <v>5</v>
      </c>
      <c r="J29" s="272" t="s">
        <v>314</v>
      </c>
      <c r="K29" s="272" t="s">
        <v>314</v>
      </c>
      <c r="L29" s="272" t="s">
        <v>314</v>
      </c>
    </row>
    <row r="30" spans="1:12">
      <c r="A30" s="116" t="s">
        <v>294</v>
      </c>
      <c r="B30" s="121">
        <f t="shared" si="4"/>
        <v>179</v>
      </c>
      <c r="C30" s="272" t="s">
        <v>314</v>
      </c>
      <c r="D30" s="121">
        <v>22</v>
      </c>
      <c r="E30" s="121">
        <v>59</v>
      </c>
      <c r="F30" s="121">
        <v>50</v>
      </c>
      <c r="G30" s="121">
        <v>34</v>
      </c>
      <c r="H30" s="121">
        <v>11</v>
      </c>
      <c r="I30" s="121">
        <v>1</v>
      </c>
      <c r="J30" s="121">
        <v>2</v>
      </c>
      <c r="K30" s="272" t="s">
        <v>314</v>
      </c>
      <c r="L30" s="272" t="s">
        <v>314</v>
      </c>
    </row>
    <row r="31" spans="1:12">
      <c r="A31" s="116" t="s">
        <v>138</v>
      </c>
      <c r="B31" s="121">
        <f t="shared" si="4"/>
        <v>303</v>
      </c>
      <c r="C31" s="121">
        <v>1</v>
      </c>
      <c r="D31" s="121">
        <v>46</v>
      </c>
      <c r="E31" s="121">
        <v>91</v>
      </c>
      <c r="F31" s="121">
        <v>89</v>
      </c>
      <c r="G31" s="121">
        <v>38</v>
      </c>
      <c r="H31" s="121">
        <v>32</v>
      </c>
      <c r="I31" s="121">
        <v>6</v>
      </c>
      <c r="J31" s="272" t="s">
        <v>314</v>
      </c>
      <c r="K31" s="272" t="s">
        <v>314</v>
      </c>
      <c r="L31" s="272" t="s">
        <v>314</v>
      </c>
    </row>
    <row r="32" spans="1:12">
      <c r="A32" s="116" t="s">
        <v>139</v>
      </c>
      <c r="B32" s="121">
        <f t="shared" si="4"/>
        <v>278</v>
      </c>
      <c r="C32" s="272" t="s">
        <v>314</v>
      </c>
      <c r="D32" s="121">
        <v>36</v>
      </c>
      <c r="E32" s="121">
        <v>79</v>
      </c>
      <c r="F32" s="121">
        <v>83</v>
      </c>
      <c r="G32" s="121">
        <v>49</v>
      </c>
      <c r="H32" s="121">
        <v>25</v>
      </c>
      <c r="I32" s="121">
        <v>6</v>
      </c>
      <c r="J32" s="272" t="s">
        <v>314</v>
      </c>
      <c r="K32" s="272" t="s">
        <v>314</v>
      </c>
      <c r="L32" s="272" t="s">
        <v>314</v>
      </c>
    </row>
    <row r="33" spans="1:12">
      <c r="A33" s="116" t="s">
        <v>295</v>
      </c>
      <c r="B33" s="121">
        <f t="shared" si="4"/>
        <v>340</v>
      </c>
      <c r="C33" s="121">
        <v>1</v>
      </c>
      <c r="D33" s="121">
        <v>48</v>
      </c>
      <c r="E33" s="121">
        <v>93</v>
      </c>
      <c r="F33" s="121">
        <v>87</v>
      </c>
      <c r="G33" s="121">
        <v>67</v>
      </c>
      <c r="H33" s="121">
        <v>31</v>
      </c>
      <c r="I33" s="121">
        <v>13</v>
      </c>
      <c r="J33" s="272" t="s">
        <v>314</v>
      </c>
      <c r="K33" s="272" t="s">
        <v>314</v>
      </c>
      <c r="L33" s="272" t="s">
        <v>314</v>
      </c>
    </row>
    <row r="34" spans="1:12">
      <c r="A34" s="116" t="s">
        <v>262</v>
      </c>
      <c r="B34" s="121">
        <f t="shared" si="4"/>
        <v>298</v>
      </c>
      <c r="C34" s="121">
        <v>2</v>
      </c>
      <c r="D34" s="121">
        <v>47</v>
      </c>
      <c r="E34" s="121">
        <v>97</v>
      </c>
      <c r="F34" s="121">
        <v>74</v>
      </c>
      <c r="G34" s="121">
        <v>51</v>
      </c>
      <c r="H34" s="121">
        <v>23</v>
      </c>
      <c r="I34" s="121">
        <v>4</v>
      </c>
      <c r="J34" s="272" t="s">
        <v>314</v>
      </c>
      <c r="K34" s="272" t="s">
        <v>314</v>
      </c>
      <c r="L34" s="272" t="s">
        <v>314</v>
      </c>
    </row>
    <row r="35" spans="1:12">
      <c r="A35" s="116" t="s">
        <v>296</v>
      </c>
      <c r="B35" s="121">
        <f t="shared" si="4"/>
        <v>294</v>
      </c>
      <c r="C35" s="121">
        <v>2</v>
      </c>
      <c r="D35" s="121">
        <v>49</v>
      </c>
      <c r="E35" s="121">
        <v>102</v>
      </c>
      <c r="F35" s="121">
        <v>68</v>
      </c>
      <c r="G35" s="121">
        <v>43</v>
      </c>
      <c r="H35" s="121">
        <v>27</v>
      </c>
      <c r="I35" s="121">
        <v>3</v>
      </c>
      <c r="J35" s="272" t="s">
        <v>314</v>
      </c>
      <c r="K35" s="272" t="s">
        <v>314</v>
      </c>
      <c r="L35" s="272" t="s">
        <v>314</v>
      </c>
    </row>
    <row r="36" spans="1:12">
      <c r="A36" s="116" t="s">
        <v>145</v>
      </c>
      <c r="B36" s="121">
        <f t="shared" si="4"/>
        <v>598</v>
      </c>
      <c r="C36" s="121">
        <v>2</v>
      </c>
      <c r="D36" s="121">
        <v>77</v>
      </c>
      <c r="E36" s="121">
        <v>194</v>
      </c>
      <c r="F36" s="121">
        <v>166</v>
      </c>
      <c r="G36" s="121">
        <v>106</v>
      </c>
      <c r="H36" s="121">
        <v>47</v>
      </c>
      <c r="I36" s="121">
        <v>6</v>
      </c>
      <c r="J36" s="272" t="s">
        <v>314</v>
      </c>
      <c r="K36" s="272" t="s">
        <v>314</v>
      </c>
      <c r="L36" s="272" t="s">
        <v>314</v>
      </c>
    </row>
    <row r="37" spans="1:12">
      <c r="A37" s="116" t="s">
        <v>137</v>
      </c>
      <c r="B37" s="121">
        <f t="shared" si="4"/>
        <v>155</v>
      </c>
      <c r="C37" s="121">
        <v>1</v>
      </c>
      <c r="D37" s="121">
        <v>19</v>
      </c>
      <c r="E37" s="121">
        <v>52</v>
      </c>
      <c r="F37" s="121">
        <v>44</v>
      </c>
      <c r="G37" s="121">
        <v>24</v>
      </c>
      <c r="H37" s="121">
        <v>15</v>
      </c>
      <c r="I37" s="272" t="s">
        <v>314</v>
      </c>
      <c r="J37" s="272" t="s">
        <v>314</v>
      </c>
      <c r="K37" s="272" t="s">
        <v>314</v>
      </c>
      <c r="L37" s="272" t="s">
        <v>314</v>
      </c>
    </row>
    <row r="38" spans="1:12">
      <c r="A38" s="116" t="s">
        <v>313</v>
      </c>
      <c r="B38" s="129">
        <f t="shared" si="4"/>
        <v>425</v>
      </c>
      <c r="C38" s="129">
        <v>1</v>
      </c>
      <c r="D38" s="129">
        <v>59</v>
      </c>
      <c r="E38" s="129">
        <v>141</v>
      </c>
      <c r="F38" s="129">
        <v>105</v>
      </c>
      <c r="G38" s="129">
        <v>74</v>
      </c>
      <c r="H38" s="129">
        <v>45</v>
      </c>
      <c r="I38" s="272" t="s">
        <v>314</v>
      </c>
      <c r="J38" s="272" t="s">
        <v>314</v>
      </c>
      <c r="K38" s="272" t="s">
        <v>314</v>
      </c>
      <c r="L38" s="272" t="s">
        <v>314</v>
      </c>
    </row>
    <row r="39" spans="1:12" ht="5.0999999999999996" customHeight="1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</row>
    <row r="41" spans="1:1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</row>
    <row r="42" spans="1:1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1:1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</row>
    <row r="45" spans="1:1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15" customHeight="1">
      <c r="A46" s="109"/>
      <c r="B46" s="109"/>
      <c r="C46" s="109"/>
      <c r="D46" s="109"/>
      <c r="E46" s="109"/>
      <c r="F46" s="109"/>
      <c r="G46" s="109"/>
      <c r="H46" s="110"/>
      <c r="I46" s="110"/>
      <c r="J46" s="110"/>
      <c r="K46" s="110"/>
      <c r="L46" s="110"/>
    </row>
    <row r="47" spans="1:12" ht="15" customHeight="1">
      <c r="A47" s="137"/>
      <c r="B47" s="137"/>
      <c r="C47" s="137"/>
      <c r="D47" s="305" t="s">
        <v>350</v>
      </c>
      <c r="E47" s="305"/>
      <c r="F47" s="306"/>
      <c r="G47" s="306"/>
      <c r="H47" s="306"/>
      <c r="I47" s="306"/>
      <c r="J47" s="306"/>
      <c r="K47" s="306"/>
      <c r="L47" s="306"/>
    </row>
    <row r="48" spans="1:12" ht="4.95" customHeight="1">
      <c r="A48" s="137"/>
      <c r="B48" s="137"/>
      <c r="C48" s="137"/>
      <c r="D48" s="143"/>
      <c r="E48" s="143"/>
      <c r="F48" s="143"/>
      <c r="G48" s="143"/>
      <c r="H48" s="143"/>
      <c r="I48" s="143"/>
      <c r="J48" s="143"/>
      <c r="K48" s="143"/>
      <c r="L48" s="143"/>
    </row>
    <row r="49" spans="1:12" ht="4.95" customHeight="1">
      <c r="A49" s="185"/>
      <c r="B49" s="185"/>
      <c r="C49" s="185"/>
      <c r="D49" s="186"/>
      <c r="E49" s="186"/>
      <c r="F49" s="186"/>
      <c r="G49" s="186"/>
      <c r="H49" s="186"/>
      <c r="I49" s="186"/>
      <c r="J49" s="186"/>
      <c r="K49" s="186"/>
      <c r="L49" s="186"/>
    </row>
    <row r="50" spans="1:12" ht="15" customHeight="1">
      <c r="A50" s="144" t="s">
        <v>358</v>
      </c>
      <c r="B50" s="117"/>
      <c r="C50" s="117"/>
      <c r="D50" s="117"/>
      <c r="E50" s="117"/>
      <c r="F50" s="117"/>
      <c r="G50" s="117"/>
      <c r="H50" s="142"/>
      <c r="I50" s="142"/>
      <c r="J50" s="142"/>
      <c r="K50" s="142"/>
      <c r="L50" s="142"/>
    </row>
    <row r="51" spans="1:12" ht="15" customHeight="1">
      <c r="A51" s="111"/>
      <c r="B51" s="111"/>
      <c r="C51" s="111"/>
      <c r="D51" s="111"/>
      <c r="E51" s="111"/>
      <c r="F51" s="111"/>
      <c r="G51" s="112"/>
      <c r="H51" s="113"/>
      <c r="I51" s="113"/>
      <c r="J51" s="113"/>
      <c r="K51" s="113"/>
      <c r="L51" s="112" t="s">
        <v>280</v>
      </c>
    </row>
    <row r="52" spans="1:12" ht="5.0999999999999996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</row>
    <row r="53" spans="1:12" ht="5.0999999999999996" customHeight="1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2" ht="15" customHeight="1">
      <c r="A54" s="155"/>
      <c r="B54" s="304" t="s">
        <v>69</v>
      </c>
      <c r="C54" s="304"/>
      <c r="D54" s="304"/>
      <c r="E54" s="304"/>
      <c r="F54" s="304"/>
      <c r="G54" s="304"/>
      <c r="H54" s="304"/>
      <c r="I54" s="304"/>
      <c r="J54" s="304"/>
      <c r="K54" s="304"/>
      <c r="L54" s="304"/>
    </row>
    <row r="55" spans="1:12" ht="15" customHeight="1">
      <c r="A55" s="155"/>
      <c r="B55" s="209"/>
      <c r="C55" s="209" t="s">
        <v>70</v>
      </c>
      <c r="D55" s="209"/>
      <c r="E55" s="209"/>
      <c r="F55" s="209"/>
      <c r="G55" s="209"/>
      <c r="H55" s="248"/>
      <c r="I55" s="248"/>
      <c r="J55" s="248"/>
      <c r="K55" s="248"/>
      <c r="L55" s="155"/>
    </row>
    <row r="56" spans="1:12" ht="15" customHeight="1">
      <c r="A56" s="155" t="s">
        <v>307</v>
      </c>
      <c r="B56" s="209" t="s">
        <v>0</v>
      </c>
      <c r="C56" s="209" t="s">
        <v>72</v>
      </c>
      <c r="D56" s="209" t="s">
        <v>73</v>
      </c>
      <c r="E56" s="209" t="s">
        <v>74</v>
      </c>
      <c r="F56" s="209" t="s">
        <v>75</v>
      </c>
      <c r="G56" s="209" t="s">
        <v>76</v>
      </c>
      <c r="H56" s="249" t="s">
        <v>77</v>
      </c>
      <c r="I56" s="249" t="s">
        <v>78</v>
      </c>
      <c r="J56" s="249" t="s">
        <v>79</v>
      </c>
      <c r="K56" s="249" t="s">
        <v>80</v>
      </c>
      <c r="L56" s="249" t="s">
        <v>81</v>
      </c>
    </row>
    <row r="57" spans="1:12" ht="4.95" customHeight="1">
      <c r="A57" s="155"/>
      <c r="B57" s="209"/>
      <c r="C57" s="209"/>
      <c r="D57" s="209"/>
      <c r="E57" s="209"/>
      <c r="F57" s="209"/>
      <c r="G57" s="209"/>
      <c r="H57" s="249"/>
      <c r="I57" s="249"/>
      <c r="J57" s="249"/>
      <c r="K57" s="249"/>
      <c r="L57" s="249"/>
    </row>
    <row r="58" spans="1:12" ht="5.0999999999999996" customHeight="1">
      <c r="A58" s="79"/>
      <c r="B58" s="114"/>
      <c r="C58" s="114"/>
      <c r="D58" s="114"/>
      <c r="E58" s="114"/>
      <c r="F58" s="114"/>
      <c r="G58" s="114"/>
      <c r="H58" s="128"/>
      <c r="I58" s="128"/>
      <c r="J58" s="128"/>
      <c r="K58" s="128"/>
      <c r="L58" s="128"/>
    </row>
    <row r="59" spans="1:12">
      <c r="A59" s="210" t="s">
        <v>56</v>
      </c>
      <c r="B59" s="183">
        <f>SUM(B60:B74)</f>
        <v>10777</v>
      </c>
      <c r="C59" s="183">
        <f t="shared" ref="C59:L59" si="5">SUM(C60:C74)</f>
        <v>19</v>
      </c>
      <c r="D59" s="183">
        <f t="shared" si="5"/>
        <v>1273</v>
      </c>
      <c r="E59" s="183">
        <f t="shared" si="5"/>
        <v>2811</v>
      </c>
      <c r="F59" s="183">
        <f t="shared" si="5"/>
        <v>3038</v>
      </c>
      <c r="G59" s="183">
        <f t="shared" si="5"/>
        <v>2161</v>
      </c>
      <c r="H59" s="183">
        <f t="shared" si="5"/>
        <v>1198</v>
      </c>
      <c r="I59" s="183">
        <f t="shared" si="5"/>
        <v>268</v>
      </c>
      <c r="J59" s="183">
        <f t="shared" si="5"/>
        <v>8</v>
      </c>
      <c r="K59" s="183">
        <f t="shared" si="5"/>
        <v>1</v>
      </c>
      <c r="L59" s="183">
        <f t="shared" si="5"/>
        <v>0</v>
      </c>
    </row>
    <row r="60" spans="1:12">
      <c r="A60" s="74" t="s">
        <v>147</v>
      </c>
      <c r="B60" s="121">
        <f>SUM(C60:L60)</f>
        <v>688</v>
      </c>
      <c r="C60" s="272" t="s">
        <v>314</v>
      </c>
      <c r="D60" s="121">
        <v>53</v>
      </c>
      <c r="E60" s="121">
        <v>149</v>
      </c>
      <c r="F60" s="121">
        <v>194</v>
      </c>
      <c r="G60" s="121">
        <v>162</v>
      </c>
      <c r="H60" s="121">
        <v>99</v>
      </c>
      <c r="I60" s="121">
        <v>30</v>
      </c>
      <c r="J60" s="121">
        <v>1</v>
      </c>
      <c r="K60" s="272" t="s">
        <v>314</v>
      </c>
      <c r="L60" s="272" t="s">
        <v>314</v>
      </c>
    </row>
    <row r="61" spans="1:12">
      <c r="A61" s="74" t="s">
        <v>242</v>
      </c>
      <c r="B61" s="121">
        <f t="shared" ref="B61:B74" si="6">SUM(C61:L61)</f>
        <v>417</v>
      </c>
      <c r="C61" s="121">
        <v>1</v>
      </c>
      <c r="D61" s="121">
        <v>26</v>
      </c>
      <c r="E61" s="121">
        <v>78</v>
      </c>
      <c r="F61" s="121">
        <v>101</v>
      </c>
      <c r="G61" s="121">
        <v>116</v>
      </c>
      <c r="H61" s="121">
        <v>80</v>
      </c>
      <c r="I61" s="121">
        <v>15</v>
      </c>
      <c r="J61" s="272" t="s">
        <v>314</v>
      </c>
      <c r="K61" s="272" t="s">
        <v>314</v>
      </c>
      <c r="L61" s="272" t="s">
        <v>314</v>
      </c>
    </row>
    <row r="62" spans="1:12">
      <c r="A62" s="74" t="s">
        <v>243</v>
      </c>
      <c r="B62" s="121">
        <f t="shared" si="6"/>
        <v>649</v>
      </c>
      <c r="C62" s="121">
        <v>1</v>
      </c>
      <c r="D62" s="121">
        <v>61</v>
      </c>
      <c r="E62" s="121">
        <v>155</v>
      </c>
      <c r="F62" s="121">
        <v>222</v>
      </c>
      <c r="G62" s="121">
        <v>124</v>
      </c>
      <c r="H62" s="121">
        <v>69</v>
      </c>
      <c r="I62" s="121">
        <v>16</v>
      </c>
      <c r="J62" s="121">
        <v>1</v>
      </c>
      <c r="K62" s="272" t="s">
        <v>314</v>
      </c>
      <c r="L62" s="272" t="s">
        <v>314</v>
      </c>
    </row>
    <row r="63" spans="1:12">
      <c r="A63" s="74" t="s">
        <v>148</v>
      </c>
      <c r="B63" s="121">
        <f t="shared" si="6"/>
        <v>369</v>
      </c>
      <c r="C63" s="121">
        <v>1</v>
      </c>
      <c r="D63" s="121">
        <v>52</v>
      </c>
      <c r="E63" s="121">
        <v>102</v>
      </c>
      <c r="F63" s="121">
        <v>79</v>
      </c>
      <c r="G63" s="121">
        <v>79</v>
      </c>
      <c r="H63" s="121">
        <v>42</v>
      </c>
      <c r="I63" s="121">
        <v>14</v>
      </c>
      <c r="J63" s="272" t="s">
        <v>314</v>
      </c>
      <c r="K63" s="272" t="s">
        <v>314</v>
      </c>
      <c r="L63" s="272" t="s">
        <v>314</v>
      </c>
    </row>
    <row r="64" spans="1:12">
      <c r="A64" s="74" t="s">
        <v>149</v>
      </c>
      <c r="B64" s="121">
        <f t="shared" si="6"/>
        <v>202</v>
      </c>
      <c r="C64" s="272" t="s">
        <v>314</v>
      </c>
      <c r="D64" s="121">
        <v>33</v>
      </c>
      <c r="E64" s="121">
        <v>58</v>
      </c>
      <c r="F64" s="121">
        <v>43</v>
      </c>
      <c r="G64" s="121">
        <v>41</v>
      </c>
      <c r="H64" s="121">
        <v>22</v>
      </c>
      <c r="I64" s="121">
        <v>4</v>
      </c>
      <c r="J64" s="121">
        <v>1</v>
      </c>
      <c r="K64" s="272" t="s">
        <v>314</v>
      </c>
      <c r="L64" s="272" t="s">
        <v>314</v>
      </c>
    </row>
    <row r="65" spans="1:12">
      <c r="A65" s="74" t="s">
        <v>150</v>
      </c>
      <c r="B65" s="121">
        <f t="shared" si="6"/>
        <v>749</v>
      </c>
      <c r="C65" s="121">
        <v>3</v>
      </c>
      <c r="D65" s="121">
        <v>71</v>
      </c>
      <c r="E65" s="121">
        <v>218</v>
      </c>
      <c r="F65" s="121">
        <v>191</v>
      </c>
      <c r="G65" s="121">
        <v>163</v>
      </c>
      <c r="H65" s="121">
        <v>87</v>
      </c>
      <c r="I65" s="121">
        <v>16</v>
      </c>
      <c r="J65" s="272" t="s">
        <v>314</v>
      </c>
      <c r="K65" s="272" t="s">
        <v>314</v>
      </c>
      <c r="L65" s="272" t="s">
        <v>314</v>
      </c>
    </row>
    <row r="66" spans="1:12">
      <c r="A66" s="74" t="s">
        <v>373</v>
      </c>
      <c r="B66" s="121">
        <f t="shared" si="6"/>
        <v>700</v>
      </c>
      <c r="C66" s="121">
        <v>2</v>
      </c>
      <c r="D66" s="121">
        <v>101</v>
      </c>
      <c r="E66" s="121">
        <v>182</v>
      </c>
      <c r="F66" s="121">
        <v>198</v>
      </c>
      <c r="G66" s="121">
        <v>141</v>
      </c>
      <c r="H66" s="121">
        <v>58</v>
      </c>
      <c r="I66" s="121">
        <v>18</v>
      </c>
      <c r="J66" s="272" t="s">
        <v>314</v>
      </c>
      <c r="K66" s="272" t="s">
        <v>314</v>
      </c>
      <c r="L66" s="272" t="s">
        <v>314</v>
      </c>
    </row>
    <row r="67" spans="1:12">
      <c r="A67" s="74" t="s">
        <v>151</v>
      </c>
      <c r="B67" s="121">
        <f t="shared" si="6"/>
        <v>970</v>
      </c>
      <c r="C67" s="121">
        <v>3</v>
      </c>
      <c r="D67" s="121">
        <v>144</v>
      </c>
      <c r="E67" s="121">
        <v>284</v>
      </c>
      <c r="F67" s="121">
        <v>246</v>
      </c>
      <c r="G67" s="121">
        <v>179</v>
      </c>
      <c r="H67" s="121">
        <v>94</v>
      </c>
      <c r="I67" s="121">
        <v>20</v>
      </c>
      <c r="J67" s="272" t="s">
        <v>314</v>
      </c>
      <c r="K67" s="272" t="s">
        <v>314</v>
      </c>
      <c r="L67" s="272" t="s">
        <v>314</v>
      </c>
    </row>
    <row r="68" spans="1:12">
      <c r="A68" s="74" t="s">
        <v>245</v>
      </c>
      <c r="B68" s="121">
        <f t="shared" si="6"/>
        <v>831</v>
      </c>
      <c r="C68" s="121">
        <v>1</v>
      </c>
      <c r="D68" s="121">
        <v>79</v>
      </c>
      <c r="E68" s="121">
        <v>216</v>
      </c>
      <c r="F68" s="121">
        <v>199</v>
      </c>
      <c r="G68" s="121">
        <v>204</v>
      </c>
      <c r="H68" s="121">
        <v>108</v>
      </c>
      <c r="I68" s="121">
        <v>24</v>
      </c>
      <c r="J68" s="272" t="s">
        <v>314</v>
      </c>
      <c r="K68" s="272" t="s">
        <v>314</v>
      </c>
      <c r="L68" s="272" t="s">
        <v>314</v>
      </c>
    </row>
    <row r="69" spans="1:12">
      <c r="A69" s="74" t="s">
        <v>152</v>
      </c>
      <c r="B69" s="121">
        <f t="shared" si="6"/>
        <v>565</v>
      </c>
      <c r="C69" s="121">
        <v>3</v>
      </c>
      <c r="D69" s="121">
        <v>67</v>
      </c>
      <c r="E69" s="121">
        <v>153</v>
      </c>
      <c r="F69" s="121">
        <v>149</v>
      </c>
      <c r="G69" s="121">
        <v>118</v>
      </c>
      <c r="H69" s="121">
        <v>63</v>
      </c>
      <c r="I69" s="121">
        <v>12</v>
      </c>
      <c r="J69" s="272" t="s">
        <v>314</v>
      </c>
      <c r="K69" s="272" t="s">
        <v>314</v>
      </c>
      <c r="L69" s="272" t="s">
        <v>314</v>
      </c>
    </row>
    <row r="70" spans="1:12">
      <c r="A70" s="74" t="s">
        <v>153</v>
      </c>
      <c r="B70" s="121">
        <f t="shared" si="6"/>
        <v>704</v>
      </c>
      <c r="C70" s="121">
        <v>1</v>
      </c>
      <c r="D70" s="121">
        <v>92</v>
      </c>
      <c r="E70" s="121">
        <v>197</v>
      </c>
      <c r="F70" s="121">
        <v>185</v>
      </c>
      <c r="G70" s="121">
        <v>140</v>
      </c>
      <c r="H70" s="121">
        <v>71</v>
      </c>
      <c r="I70" s="121">
        <v>17</v>
      </c>
      <c r="J70" s="121">
        <v>1</v>
      </c>
      <c r="K70" s="272" t="s">
        <v>314</v>
      </c>
      <c r="L70" s="272" t="s">
        <v>314</v>
      </c>
    </row>
    <row r="71" spans="1:12">
      <c r="A71" s="74" t="s">
        <v>154</v>
      </c>
      <c r="B71" s="121">
        <f t="shared" si="6"/>
        <v>1182</v>
      </c>
      <c r="C71" s="121">
        <v>1</v>
      </c>
      <c r="D71" s="121">
        <v>105</v>
      </c>
      <c r="E71" s="121">
        <v>218</v>
      </c>
      <c r="F71" s="121">
        <v>568</v>
      </c>
      <c r="G71" s="121">
        <v>170</v>
      </c>
      <c r="H71" s="121">
        <v>96</v>
      </c>
      <c r="I71" s="121">
        <v>21</v>
      </c>
      <c r="J71" s="121">
        <v>3</v>
      </c>
      <c r="K71" s="272" t="s">
        <v>314</v>
      </c>
      <c r="L71" s="272" t="s">
        <v>314</v>
      </c>
    </row>
    <row r="72" spans="1:12">
      <c r="A72" s="74" t="s">
        <v>155</v>
      </c>
      <c r="B72" s="121">
        <f t="shared" si="6"/>
        <v>1061</v>
      </c>
      <c r="C72" s="272" t="s">
        <v>314</v>
      </c>
      <c r="D72" s="121">
        <v>128</v>
      </c>
      <c r="E72" s="121">
        <v>305</v>
      </c>
      <c r="F72" s="121">
        <v>262</v>
      </c>
      <c r="G72" s="121">
        <v>198</v>
      </c>
      <c r="H72" s="121">
        <v>142</v>
      </c>
      <c r="I72" s="121">
        <v>25</v>
      </c>
      <c r="J72" s="121">
        <v>1</v>
      </c>
      <c r="K72" s="272" t="s">
        <v>314</v>
      </c>
      <c r="L72" s="272" t="s">
        <v>314</v>
      </c>
    </row>
    <row r="73" spans="1:12">
      <c r="A73" s="74" t="s">
        <v>156</v>
      </c>
      <c r="B73" s="121">
        <f t="shared" si="6"/>
        <v>1239</v>
      </c>
      <c r="C73" s="121">
        <v>2</v>
      </c>
      <c r="D73" s="121">
        <v>188</v>
      </c>
      <c r="E73" s="121">
        <v>357</v>
      </c>
      <c r="F73" s="121">
        <v>296</v>
      </c>
      <c r="G73" s="121">
        <v>247</v>
      </c>
      <c r="H73" s="121">
        <v>131</v>
      </c>
      <c r="I73" s="121">
        <v>17</v>
      </c>
      <c r="J73" s="272" t="s">
        <v>314</v>
      </c>
      <c r="K73" s="121">
        <v>1</v>
      </c>
      <c r="L73" s="272" t="s">
        <v>314</v>
      </c>
    </row>
    <row r="74" spans="1:12">
      <c r="A74" s="74" t="s">
        <v>157</v>
      </c>
      <c r="B74" s="121">
        <f t="shared" si="6"/>
        <v>451</v>
      </c>
      <c r="C74" s="272" t="s">
        <v>314</v>
      </c>
      <c r="D74" s="121">
        <v>73</v>
      </c>
      <c r="E74" s="121">
        <v>139</v>
      </c>
      <c r="F74" s="121">
        <v>105</v>
      </c>
      <c r="G74" s="121">
        <v>79</v>
      </c>
      <c r="H74" s="121">
        <v>36</v>
      </c>
      <c r="I74" s="121">
        <v>19</v>
      </c>
      <c r="J74" s="272" t="s">
        <v>314</v>
      </c>
      <c r="K74" s="272" t="s">
        <v>314</v>
      </c>
      <c r="L74" s="272" t="s">
        <v>314</v>
      </c>
    </row>
    <row r="75" spans="1:12">
      <c r="A75" s="210" t="s">
        <v>284</v>
      </c>
      <c r="B75" s="183">
        <f>SUM(B76:B86)</f>
        <v>2470</v>
      </c>
      <c r="C75" s="183">
        <f t="shared" ref="C75:L75" si="7">SUM(C76:C86)</f>
        <v>11</v>
      </c>
      <c r="D75" s="183">
        <f t="shared" si="7"/>
        <v>403</v>
      </c>
      <c r="E75" s="183">
        <f t="shared" si="7"/>
        <v>698</v>
      </c>
      <c r="F75" s="183">
        <f t="shared" si="7"/>
        <v>630</v>
      </c>
      <c r="G75" s="183">
        <f t="shared" si="7"/>
        <v>451</v>
      </c>
      <c r="H75" s="183">
        <f t="shared" si="7"/>
        <v>237</v>
      </c>
      <c r="I75" s="183">
        <f t="shared" si="7"/>
        <v>36</v>
      </c>
      <c r="J75" s="183">
        <f t="shared" si="7"/>
        <v>4</v>
      </c>
      <c r="K75" s="183">
        <f t="shared" si="7"/>
        <v>0</v>
      </c>
      <c r="L75" s="183">
        <f t="shared" si="7"/>
        <v>0</v>
      </c>
    </row>
    <row r="76" spans="1:12">
      <c r="A76" s="74" t="s">
        <v>297</v>
      </c>
      <c r="B76" s="121">
        <f>SUM(C76:L76)</f>
        <v>170</v>
      </c>
      <c r="C76" s="121">
        <v>1</v>
      </c>
      <c r="D76" s="121">
        <v>27</v>
      </c>
      <c r="E76" s="121">
        <v>51</v>
      </c>
      <c r="F76" s="121">
        <v>46</v>
      </c>
      <c r="G76" s="121">
        <v>27</v>
      </c>
      <c r="H76" s="121">
        <v>17</v>
      </c>
      <c r="I76" s="121">
        <v>1</v>
      </c>
      <c r="J76" s="272" t="s">
        <v>314</v>
      </c>
      <c r="K76" s="272" t="s">
        <v>314</v>
      </c>
      <c r="L76" s="272" t="s">
        <v>314</v>
      </c>
    </row>
    <row r="77" spans="1:12">
      <c r="A77" s="74" t="s">
        <v>298</v>
      </c>
      <c r="B77" s="121">
        <f t="shared" ref="B77:B86" si="8">SUM(C77:L77)</f>
        <v>610</v>
      </c>
      <c r="C77" s="121">
        <v>2</v>
      </c>
      <c r="D77" s="121">
        <v>102</v>
      </c>
      <c r="E77" s="121">
        <v>184</v>
      </c>
      <c r="F77" s="121">
        <v>151</v>
      </c>
      <c r="G77" s="121">
        <v>107</v>
      </c>
      <c r="H77" s="121">
        <v>52</v>
      </c>
      <c r="I77" s="121">
        <v>11</v>
      </c>
      <c r="J77" s="121">
        <v>1</v>
      </c>
      <c r="K77" s="272" t="s">
        <v>314</v>
      </c>
      <c r="L77" s="272" t="s">
        <v>314</v>
      </c>
    </row>
    <row r="78" spans="1:12">
      <c r="A78" s="74" t="s">
        <v>140</v>
      </c>
      <c r="B78" s="121">
        <f t="shared" si="8"/>
        <v>132</v>
      </c>
      <c r="C78" s="272" t="s">
        <v>314</v>
      </c>
      <c r="D78" s="121">
        <v>15</v>
      </c>
      <c r="E78" s="121">
        <v>35</v>
      </c>
      <c r="F78" s="121">
        <v>36</v>
      </c>
      <c r="G78" s="121">
        <v>27</v>
      </c>
      <c r="H78" s="121">
        <v>18</v>
      </c>
      <c r="I78" s="272" t="s">
        <v>314</v>
      </c>
      <c r="J78" s="121">
        <v>1</v>
      </c>
      <c r="K78" s="272" t="s">
        <v>314</v>
      </c>
      <c r="L78" s="272" t="s">
        <v>314</v>
      </c>
    </row>
    <row r="79" spans="1:12">
      <c r="A79" s="74" t="s">
        <v>299</v>
      </c>
      <c r="B79" s="121">
        <f t="shared" si="8"/>
        <v>165</v>
      </c>
      <c r="C79" s="121">
        <v>2</v>
      </c>
      <c r="D79" s="121">
        <v>17</v>
      </c>
      <c r="E79" s="121">
        <v>48</v>
      </c>
      <c r="F79" s="121">
        <v>45</v>
      </c>
      <c r="G79" s="121">
        <v>31</v>
      </c>
      <c r="H79" s="121">
        <v>19</v>
      </c>
      <c r="I79" s="121">
        <v>3</v>
      </c>
      <c r="J79" s="272" t="s">
        <v>314</v>
      </c>
      <c r="K79" s="272" t="s">
        <v>314</v>
      </c>
      <c r="L79" s="272" t="s">
        <v>314</v>
      </c>
    </row>
    <row r="80" spans="1:12">
      <c r="A80" s="74" t="s">
        <v>300</v>
      </c>
      <c r="B80" s="121">
        <f t="shared" si="8"/>
        <v>151</v>
      </c>
      <c r="C80" s="272" t="s">
        <v>314</v>
      </c>
      <c r="D80" s="121">
        <v>32</v>
      </c>
      <c r="E80" s="121">
        <v>29</v>
      </c>
      <c r="F80" s="121">
        <v>35</v>
      </c>
      <c r="G80" s="121">
        <v>36</v>
      </c>
      <c r="H80" s="121">
        <v>18</v>
      </c>
      <c r="I80" s="121">
        <v>1</v>
      </c>
      <c r="J80" s="272" t="s">
        <v>314</v>
      </c>
      <c r="K80" s="272" t="s">
        <v>314</v>
      </c>
      <c r="L80" s="272" t="s">
        <v>314</v>
      </c>
    </row>
    <row r="81" spans="1:12">
      <c r="A81" s="74" t="s">
        <v>141</v>
      </c>
      <c r="B81" s="121">
        <f t="shared" si="8"/>
        <v>150</v>
      </c>
      <c r="C81" s="272" t="s">
        <v>314</v>
      </c>
      <c r="D81" s="121">
        <v>18</v>
      </c>
      <c r="E81" s="121">
        <v>42</v>
      </c>
      <c r="F81" s="121">
        <v>39</v>
      </c>
      <c r="G81" s="121">
        <v>30</v>
      </c>
      <c r="H81" s="121">
        <v>18</v>
      </c>
      <c r="I81" s="121">
        <v>2</v>
      </c>
      <c r="J81" s="121">
        <v>1</v>
      </c>
      <c r="K81" s="272" t="s">
        <v>314</v>
      </c>
      <c r="L81" s="272" t="s">
        <v>314</v>
      </c>
    </row>
    <row r="82" spans="1:12">
      <c r="A82" s="74" t="s">
        <v>142</v>
      </c>
      <c r="B82" s="121">
        <f t="shared" si="8"/>
        <v>134</v>
      </c>
      <c r="C82" s="121">
        <v>1</v>
      </c>
      <c r="D82" s="121">
        <v>21</v>
      </c>
      <c r="E82" s="121">
        <v>34</v>
      </c>
      <c r="F82" s="121">
        <v>27</v>
      </c>
      <c r="G82" s="121">
        <v>38</v>
      </c>
      <c r="H82" s="121">
        <v>10</v>
      </c>
      <c r="I82" s="121">
        <v>3</v>
      </c>
      <c r="J82" s="272" t="s">
        <v>314</v>
      </c>
      <c r="K82" s="272" t="s">
        <v>314</v>
      </c>
      <c r="L82" s="272" t="s">
        <v>314</v>
      </c>
    </row>
    <row r="83" spans="1:12">
      <c r="A83" s="74" t="s">
        <v>261</v>
      </c>
      <c r="B83" s="121">
        <f t="shared" si="8"/>
        <v>379</v>
      </c>
      <c r="C83" s="121">
        <v>5</v>
      </c>
      <c r="D83" s="121">
        <v>74</v>
      </c>
      <c r="E83" s="121">
        <v>99</v>
      </c>
      <c r="F83" s="121">
        <v>105</v>
      </c>
      <c r="G83" s="121">
        <v>60</v>
      </c>
      <c r="H83" s="121">
        <v>29</v>
      </c>
      <c r="I83" s="121">
        <v>6</v>
      </c>
      <c r="J83" s="121">
        <v>1</v>
      </c>
      <c r="K83" s="272" t="s">
        <v>314</v>
      </c>
      <c r="L83" s="272" t="s">
        <v>314</v>
      </c>
    </row>
    <row r="84" spans="1:12">
      <c r="A84" s="74" t="s">
        <v>143</v>
      </c>
      <c r="B84" s="121">
        <f t="shared" si="8"/>
        <v>159</v>
      </c>
      <c r="C84" s="272" t="s">
        <v>314</v>
      </c>
      <c r="D84" s="121">
        <v>26</v>
      </c>
      <c r="E84" s="121">
        <v>54</v>
      </c>
      <c r="F84" s="121">
        <v>38</v>
      </c>
      <c r="G84" s="121">
        <v>21</v>
      </c>
      <c r="H84" s="121">
        <v>18</v>
      </c>
      <c r="I84" s="121">
        <v>2</v>
      </c>
      <c r="J84" s="272" t="s">
        <v>314</v>
      </c>
      <c r="K84" s="272" t="s">
        <v>314</v>
      </c>
      <c r="L84" s="272" t="s">
        <v>314</v>
      </c>
    </row>
    <row r="85" spans="1:12">
      <c r="A85" s="74" t="s">
        <v>301</v>
      </c>
      <c r="B85" s="121">
        <f t="shared" si="8"/>
        <v>194</v>
      </c>
      <c r="C85" s="272" t="s">
        <v>314</v>
      </c>
      <c r="D85" s="121">
        <v>37</v>
      </c>
      <c r="E85" s="121">
        <v>54</v>
      </c>
      <c r="F85" s="121">
        <v>46</v>
      </c>
      <c r="G85" s="121">
        <v>35</v>
      </c>
      <c r="H85" s="121">
        <v>18</v>
      </c>
      <c r="I85" s="121">
        <v>4</v>
      </c>
      <c r="J85" s="272" t="s">
        <v>314</v>
      </c>
      <c r="K85" s="272" t="s">
        <v>314</v>
      </c>
      <c r="L85" s="272" t="s">
        <v>314</v>
      </c>
    </row>
    <row r="86" spans="1:12">
      <c r="A86" s="74" t="s">
        <v>144</v>
      </c>
      <c r="B86" s="121">
        <f t="shared" si="8"/>
        <v>226</v>
      </c>
      <c r="C86" s="272" t="s">
        <v>314</v>
      </c>
      <c r="D86" s="121">
        <v>34</v>
      </c>
      <c r="E86" s="121">
        <v>68</v>
      </c>
      <c r="F86" s="121">
        <v>62</v>
      </c>
      <c r="G86" s="121">
        <v>39</v>
      </c>
      <c r="H86" s="121">
        <v>20</v>
      </c>
      <c r="I86" s="121">
        <v>3</v>
      </c>
      <c r="J86" s="272" t="s">
        <v>314</v>
      </c>
      <c r="K86" s="272" t="s">
        <v>314</v>
      </c>
      <c r="L86" s="272" t="s">
        <v>314</v>
      </c>
    </row>
    <row r="87" spans="1:12" ht="5.0999999999999996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</row>
    <row r="88" spans="1:12" ht="5.0999999999999996" customHeight="1">
      <c r="A88" s="74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</row>
    <row r="89" spans="1:12" ht="5.0999999999999996" customHeight="1">
      <c r="A89" s="74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</row>
    <row r="90" spans="1:12" ht="5.0999999999999996" customHeight="1">
      <c r="A90" s="74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</row>
    <row r="91" spans="1:12" ht="5.0999999999999996" customHeight="1">
      <c r="A91" s="74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</row>
    <row r="92" spans="1:12">
      <c r="A92" s="74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</row>
    <row r="93" spans="1:12" ht="15" customHeight="1">
      <c r="A93" s="109"/>
      <c r="B93" s="109"/>
      <c r="C93" s="109"/>
      <c r="D93" s="109"/>
      <c r="E93" s="109"/>
      <c r="F93" s="109"/>
      <c r="G93" s="109"/>
      <c r="H93" s="110"/>
      <c r="I93" s="110"/>
      <c r="J93" s="110"/>
      <c r="K93" s="110"/>
      <c r="L93" s="110"/>
    </row>
    <row r="94" spans="1:12" ht="15" customHeight="1">
      <c r="A94" s="137"/>
      <c r="B94" s="137"/>
      <c r="C94" s="137"/>
      <c r="D94" s="305" t="s">
        <v>350</v>
      </c>
      <c r="E94" s="305"/>
      <c r="F94" s="306"/>
      <c r="G94" s="306"/>
      <c r="H94" s="306"/>
      <c r="I94" s="306"/>
      <c r="J94" s="306"/>
      <c r="K94" s="306"/>
      <c r="L94" s="306"/>
    </row>
    <row r="95" spans="1:12" ht="4.95" customHeight="1">
      <c r="A95" s="182"/>
      <c r="B95" s="182"/>
      <c r="C95" s="182"/>
      <c r="D95" s="153"/>
      <c r="E95" s="153"/>
      <c r="F95" s="153"/>
      <c r="G95" s="153"/>
      <c r="H95" s="153"/>
      <c r="I95" s="153"/>
      <c r="J95" s="153"/>
      <c r="K95" s="153"/>
      <c r="L95" s="153"/>
    </row>
    <row r="96" spans="1:12" ht="4.95" customHeight="1">
      <c r="A96" s="137"/>
      <c r="B96" s="137"/>
      <c r="C96" s="137"/>
      <c r="D96" s="143"/>
      <c r="E96" s="143"/>
      <c r="F96" s="143"/>
      <c r="G96" s="143"/>
      <c r="H96" s="143"/>
      <c r="I96" s="143"/>
      <c r="J96" s="143"/>
      <c r="K96" s="143"/>
      <c r="L96" s="143"/>
    </row>
    <row r="97" spans="1:12" ht="15" customHeight="1">
      <c r="A97" s="144" t="s">
        <v>358</v>
      </c>
      <c r="B97" s="117"/>
      <c r="C97" s="117"/>
      <c r="D97" s="117"/>
      <c r="E97" s="117"/>
      <c r="F97" s="117"/>
      <c r="G97" s="117"/>
      <c r="H97" s="142"/>
      <c r="I97" s="142"/>
      <c r="J97" s="142"/>
      <c r="K97" s="142"/>
      <c r="L97" s="142"/>
    </row>
    <row r="98" spans="1:12" ht="15" customHeight="1">
      <c r="A98" s="111"/>
      <c r="B98" s="111"/>
      <c r="C98" s="111"/>
      <c r="D98" s="111"/>
      <c r="E98" s="111"/>
      <c r="F98" s="111"/>
      <c r="G98" s="112"/>
      <c r="H98" s="113"/>
      <c r="I98" s="113"/>
      <c r="J98" s="113"/>
      <c r="K98" s="113"/>
      <c r="L98" s="112" t="s">
        <v>280</v>
      </c>
    </row>
    <row r="99" spans="1:12" ht="5.0999999999999996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</row>
    <row r="100" spans="1:12" ht="5.0999999999999996" customHeight="1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</row>
    <row r="101" spans="1:12" ht="15" customHeight="1">
      <c r="A101" s="155"/>
      <c r="B101" s="304" t="s">
        <v>69</v>
      </c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</row>
    <row r="102" spans="1:12" ht="15" customHeight="1">
      <c r="A102" s="155"/>
      <c r="B102" s="209"/>
      <c r="C102" s="209" t="s">
        <v>70</v>
      </c>
      <c r="D102" s="209"/>
      <c r="E102" s="209"/>
      <c r="F102" s="209"/>
      <c r="G102" s="209"/>
      <c r="H102" s="248"/>
      <c r="I102" s="248"/>
      <c r="J102" s="248"/>
      <c r="K102" s="248"/>
      <c r="L102" s="155"/>
    </row>
    <row r="103" spans="1:12" ht="15" customHeight="1">
      <c r="A103" s="155" t="s">
        <v>307</v>
      </c>
      <c r="B103" s="209" t="s">
        <v>0</v>
      </c>
      <c r="C103" s="209" t="s">
        <v>72</v>
      </c>
      <c r="D103" s="209" t="s">
        <v>73</v>
      </c>
      <c r="E103" s="209" t="s">
        <v>74</v>
      </c>
      <c r="F103" s="209" t="s">
        <v>75</v>
      </c>
      <c r="G103" s="209" t="s">
        <v>76</v>
      </c>
      <c r="H103" s="249" t="s">
        <v>77</v>
      </c>
      <c r="I103" s="249" t="s">
        <v>78</v>
      </c>
      <c r="J103" s="249" t="s">
        <v>79</v>
      </c>
      <c r="K103" s="249" t="s">
        <v>80</v>
      </c>
      <c r="L103" s="249" t="s">
        <v>81</v>
      </c>
    </row>
    <row r="104" spans="1:12" ht="4.95" customHeight="1">
      <c r="A104" s="155"/>
      <c r="B104" s="209"/>
      <c r="C104" s="209"/>
      <c r="D104" s="209"/>
      <c r="E104" s="209"/>
      <c r="F104" s="209"/>
      <c r="G104" s="209"/>
      <c r="H104" s="249"/>
      <c r="I104" s="249"/>
      <c r="J104" s="249"/>
      <c r="K104" s="249"/>
      <c r="L104" s="249"/>
    </row>
    <row r="105" spans="1:12" ht="5.0999999999999996" customHeight="1">
      <c r="A105" s="79"/>
      <c r="B105" s="114"/>
      <c r="C105" s="114"/>
      <c r="D105" s="114"/>
      <c r="E105" s="114"/>
      <c r="F105" s="114"/>
      <c r="G105" s="114"/>
      <c r="H105" s="128"/>
      <c r="I105" s="128"/>
      <c r="J105" s="128"/>
      <c r="K105" s="128"/>
      <c r="L105" s="128"/>
    </row>
    <row r="106" spans="1:12">
      <c r="A106" s="210" t="s">
        <v>6</v>
      </c>
      <c r="B106" s="183">
        <f>SUM(B107:B119)</f>
        <v>4177</v>
      </c>
      <c r="C106" s="183">
        <f t="shared" ref="C106:L106" si="9">SUM(C107:C119)</f>
        <v>22</v>
      </c>
      <c r="D106" s="183">
        <f t="shared" si="9"/>
        <v>580</v>
      </c>
      <c r="E106" s="183">
        <f t="shared" si="9"/>
        <v>1235</v>
      </c>
      <c r="F106" s="183">
        <f t="shared" si="9"/>
        <v>1116</v>
      </c>
      <c r="G106" s="183">
        <f t="shared" si="9"/>
        <v>779</v>
      </c>
      <c r="H106" s="183">
        <f t="shared" si="9"/>
        <v>368</v>
      </c>
      <c r="I106" s="183">
        <f t="shared" si="9"/>
        <v>72</v>
      </c>
      <c r="J106" s="183">
        <f t="shared" si="9"/>
        <v>5</v>
      </c>
      <c r="K106" s="183">
        <f t="shared" si="9"/>
        <v>0</v>
      </c>
      <c r="L106" s="183">
        <f t="shared" si="9"/>
        <v>0</v>
      </c>
    </row>
    <row r="107" spans="1:12">
      <c r="A107" s="118" t="s">
        <v>6</v>
      </c>
      <c r="B107" s="121">
        <f>SUM(C107:L107)</f>
        <v>962</v>
      </c>
      <c r="C107" s="121">
        <v>4</v>
      </c>
      <c r="D107" s="121">
        <v>117</v>
      </c>
      <c r="E107" s="121">
        <v>267</v>
      </c>
      <c r="F107" s="121">
        <v>249</v>
      </c>
      <c r="G107" s="121">
        <v>204</v>
      </c>
      <c r="H107" s="121">
        <v>97</v>
      </c>
      <c r="I107" s="121">
        <v>21</v>
      </c>
      <c r="J107" s="121">
        <v>3</v>
      </c>
      <c r="K107" s="272" t="s">
        <v>314</v>
      </c>
      <c r="L107" s="272" t="s">
        <v>314</v>
      </c>
    </row>
    <row r="108" spans="1:12">
      <c r="A108" s="118" t="s">
        <v>263</v>
      </c>
      <c r="B108" s="121">
        <f t="shared" ref="B108:B119" si="10">SUM(C108:L108)</f>
        <v>851</v>
      </c>
      <c r="C108" s="121">
        <v>2</v>
      </c>
      <c r="D108" s="121">
        <v>112</v>
      </c>
      <c r="E108" s="121">
        <v>246</v>
      </c>
      <c r="F108" s="121">
        <v>238</v>
      </c>
      <c r="G108" s="121">
        <v>156</v>
      </c>
      <c r="H108" s="121">
        <v>78</v>
      </c>
      <c r="I108" s="121">
        <v>19</v>
      </c>
      <c r="J108" s="272" t="s">
        <v>314</v>
      </c>
      <c r="K108" s="272" t="s">
        <v>314</v>
      </c>
      <c r="L108" s="272" t="s">
        <v>314</v>
      </c>
    </row>
    <row r="109" spans="1:12">
      <c r="A109" s="118" t="s">
        <v>264</v>
      </c>
      <c r="B109" s="121">
        <f t="shared" si="10"/>
        <v>113</v>
      </c>
      <c r="C109" s="272" t="s">
        <v>314</v>
      </c>
      <c r="D109" s="121">
        <v>15</v>
      </c>
      <c r="E109" s="121">
        <v>26</v>
      </c>
      <c r="F109" s="121">
        <v>31</v>
      </c>
      <c r="G109" s="121">
        <v>22</v>
      </c>
      <c r="H109" s="121">
        <v>16</v>
      </c>
      <c r="I109" s="121">
        <v>2</v>
      </c>
      <c r="J109" s="121">
        <v>1</v>
      </c>
      <c r="K109" s="272" t="s">
        <v>314</v>
      </c>
      <c r="L109" s="272" t="s">
        <v>314</v>
      </c>
    </row>
    <row r="110" spans="1:12">
      <c r="A110" s="118" t="s">
        <v>158</v>
      </c>
      <c r="B110" s="121">
        <f t="shared" si="10"/>
        <v>411</v>
      </c>
      <c r="C110" s="121">
        <v>3</v>
      </c>
      <c r="D110" s="121">
        <v>51</v>
      </c>
      <c r="E110" s="121">
        <v>134</v>
      </c>
      <c r="F110" s="121">
        <v>106</v>
      </c>
      <c r="G110" s="121">
        <v>74</v>
      </c>
      <c r="H110" s="121">
        <v>34</v>
      </c>
      <c r="I110" s="121">
        <v>9</v>
      </c>
      <c r="J110" s="272" t="s">
        <v>314</v>
      </c>
      <c r="K110" s="272" t="s">
        <v>314</v>
      </c>
      <c r="L110" s="272" t="s">
        <v>314</v>
      </c>
    </row>
    <row r="111" spans="1:12">
      <c r="A111" s="118" t="s">
        <v>159</v>
      </c>
      <c r="B111" s="121">
        <f t="shared" si="10"/>
        <v>198</v>
      </c>
      <c r="C111" s="121">
        <v>2</v>
      </c>
      <c r="D111" s="121">
        <v>31</v>
      </c>
      <c r="E111" s="121">
        <v>61</v>
      </c>
      <c r="F111" s="121">
        <v>51</v>
      </c>
      <c r="G111" s="121">
        <v>37</v>
      </c>
      <c r="H111" s="121">
        <v>11</v>
      </c>
      <c r="I111" s="121">
        <v>5</v>
      </c>
      <c r="J111" s="272" t="s">
        <v>314</v>
      </c>
      <c r="K111" s="272" t="s">
        <v>314</v>
      </c>
      <c r="L111" s="272" t="s">
        <v>314</v>
      </c>
    </row>
    <row r="112" spans="1:12">
      <c r="A112" s="118" t="s">
        <v>160</v>
      </c>
      <c r="B112" s="121">
        <f t="shared" si="10"/>
        <v>403</v>
      </c>
      <c r="C112" s="121">
        <v>2</v>
      </c>
      <c r="D112" s="121">
        <v>66</v>
      </c>
      <c r="E112" s="121">
        <v>120</v>
      </c>
      <c r="F112" s="121">
        <v>123</v>
      </c>
      <c r="G112" s="121">
        <v>66</v>
      </c>
      <c r="H112" s="121">
        <v>23</v>
      </c>
      <c r="I112" s="121">
        <v>3</v>
      </c>
      <c r="J112" s="272" t="s">
        <v>314</v>
      </c>
      <c r="K112" s="272" t="s">
        <v>314</v>
      </c>
      <c r="L112" s="272" t="s">
        <v>314</v>
      </c>
    </row>
    <row r="113" spans="1:12">
      <c r="A113" s="118" t="s">
        <v>161</v>
      </c>
      <c r="B113" s="121">
        <f t="shared" si="10"/>
        <v>179</v>
      </c>
      <c r="C113" s="272" t="s">
        <v>314</v>
      </c>
      <c r="D113" s="121">
        <v>27</v>
      </c>
      <c r="E113" s="121">
        <v>55</v>
      </c>
      <c r="F113" s="121">
        <v>45</v>
      </c>
      <c r="G113" s="121">
        <v>33</v>
      </c>
      <c r="H113" s="121">
        <v>16</v>
      </c>
      <c r="I113" s="121">
        <v>3</v>
      </c>
      <c r="J113" s="272" t="s">
        <v>314</v>
      </c>
      <c r="K113" s="272" t="s">
        <v>314</v>
      </c>
      <c r="L113" s="272" t="s">
        <v>314</v>
      </c>
    </row>
    <row r="114" spans="1:12">
      <c r="A114" s="118" t="s">
        <v>162</v>
      </c>
      <c r="B114" s="121">
        <f t="shared" si="10"/>
        <v>173</v>
      </c>
      <c r="C114" s="121">
        <v>4</v>
      </c>
      <c r="D114" s="121">
        <v>31</v>
      </c>
      <c r="E114" s="121">
        <v>54</v>
      </c>
      <c r="F114" s="121">
        <v>41</v>
      </c>
      <c r="G114" s="121">
        <v>33</v>
      </c>
      <c r="H114" s="121">
        <v>10</v>
      </c>
      <c r="I114" s="272" t="s">
        <v>314</v>
      </c>
      <c r="J114" s="272" t="s">
        <v>314</v>
      </c>
      <c r="K114" s="272" t="s">
        <v>314</v>
      </c>
      <c r="L114" s="272" t="s">
        <v>314</v>
      </c>
    </row>
    <row r="115" spans="1:12">
      <c r="A115" s="118" t="s">
        <v>163</v>
      </c>
      <c r="B115" s="121">
        <f t="shared" si="10"/>
        <v>180</v>
      </c>
      <c r="C115" s="272" t="s">
        <v>314</v>
      </c>
      <c r="D115" s="121">
        <v>30</v>
      </c>
      <c r="E115" s="121">
        <v>47</v>
      </c>
      <c r="F115" s="121">
        <v>51</v>
      </c>
      <c r="G115" s="121">
        <v>35</v>
      </c>
      <c r="H115" s="121">
        <v>14</v>
      </c>
      <c r="I115" s="121">
        <v>3</v>
      </c>
      <c r="J115" s="272" t="s">
        <v>314</v>
      </c>
      <c r="K115" s="272" t="s">
        <v>314</v>
      </c>
      <c r="L115" s="272" t="s">
        <v>314</v>
      </c>
    </row>
    <row r="116" spans="1:12">
      <c r="A116" s="118" t="s">
        <v>265</v>
      </c>
      <c r="B116" s="121">
        <f t="shared" si="10"/>
        <v>62</v>
      </c>
      <c r="C116" s="272" t="s">
        <v>314</v>
      </c>
      <c r="D116" s="121">
        <v>11</v>
      </c>
      <c r="E116" s="121">
        <v>16</v>
      </c>
      <c r="F116" s="121">
        <v>15</v>
      </c>
      <c r="G116" s="121">
        <v>10</v>
      </c>
      <c r="H116" s="121">
        <v>8</v>
      </c>
      <c r="I116" s="121">
        <v>1</v>
      </c>
      <c r="J116" s="121">
        <v>1</v>
      </c>
      <c r="K116" s="272" t="s">
        <v>314</v>
      </c>
      <c r="L116" s="272" t="s">
        <v>314</v>
      </c>
    </row>
    <row r="117" spans="1:12">
      <c r="A117" s="118" t="s">
        <v>266</v>
      </c>
      <c r="B117" s="121">
        <f t="shared" si="10"/>
        <v>359</v>
      </c>
      <c r="C117" s="121">
        <v>3</v>
      </c>
      <c r="D117" s="121">
        <v>55</v>
      </c>
      <c r="E117" s="121">
        <v>112</v>
      </c>
      <c r="F117" s="121">
        <v>92</v>
      </c>
      <c r="G117" s="121">
        <v>59</v>
      </c>
      <c r="H117" s="121">
        <v>35</v>
      </c>
      <c r="I117" s="121">
        <v>3</v>
      </c>
      <c r="J117" s="272" t="s">
        <v>314</v>
      </c>
      <c r="K117" s="272" t="s">
        <v>314</v>
      </c>
      <c r="L117" s="272" t="s">
        <v>314</v>
      </c>
    </row>
    <row r="118" spans="1:12">
      <c r="A118" s="118" t="s">
        <v>164</v>
      </c>
      <c r="B118" s="121">
        <f t="shared" si="10"/>
        <v>156</v>
      </c>
      <c r="C118" s="121">
        <v>1</v>
      </c>
      <c r="D118" s="121">
        <v>24</v>
      </c>
      <c r="E118" s="121">
        <v>50</v>
      </c>
      <c r="F118" s="121">
        <v>41</v>
      </c>
      <c r="G118" s="121">
        <v>25</v>
      </c>
      <c r="H118" s="121">
        <v>12</v>
      </c>
      <c r="I118" s="121">
        <v>3</v>
      </c>
      <c r="J118" s="272" t="s">
        <v>314</v>
      </c>
      <c r="K118" s="272" t="s">
        <v>314</v>
      </c>
      <c r="L118" s="272" t="s">
        <v>314</v>
      </c>
    </row>
    <row r="119" spans="1:12">
      <c r="A119" s="118" t="s">
        <v>165</v>
      </c>
      <c r="B119" s="121">
        <f t="shared" si="10"/>
        <v>130</v>
      </c>
      <c r="C119" s="121">
        <v>1</v>
      </c>
      <c r="D119" s="121">
        <v>10</v>
      </c>
      <c r="E119" s="121">
        <v>47</v>
      </c>
      <c r="F119" s="121">
        <v>33</v>
      </c>
      <c r="G119" s="121">
        <v>25</v>
      </c>
      <c r="H119" s="121">
        <v>14</v>
      </c>
      <c r="I119" s="272" t="s">
        <v>314</v>
      </c>
      <c r="J119" s="272" t="s">
        <v>314</v>
      </c>
      <c r="K119" s="272" t="s">
        <v>314</v>
      </c>
      <c r="L119" s="272" t="s">
        <v>314</v>
      </c>
    </row>
    <row r="120" spans="1:12">
      <c r="A120" s="210" t="s">
        <v>7</v>
      </c>
      <c r="B120" s="183">
        <f>SUM(B121:B133)</f>
        <v>4351</v>
      </c>
      <c r="C120" s="183">
        <f t="shared" ref="C120:L120" si="11">SUM(C121:C133)</f>
        <v>18</v>
      </c>
      <c r="D120" s="183">
        <f t="shared" si="11"/>
        <v>603</v>
      </c>
      <c r="E120" s="183">
        <f t="shared" si="11"/>
        <v>1251</v>
      </c>
      <c r="F120" s="183">
        <f t="shared" si="11"/>
        <v>1188</v>
      </c>
      <c r="G120" s="183">
        <f t="shared" si="11"/>
        <v>828</v>
      </c>
      <c r="H120" s="183">
        <f t="shared" si="11"/>
        <v>384</v>
      </c>
      <c r="I120" s="183">
        <f t="shared" si="11"/>
        <v>78</v>
      </c>
      <c r="J120" s="183">
        <f t="shared" si="11"/>
        <v>1</v>
      </c>
      <c r="K120" s="183">
        <f t="shared" si="11"/>
        <v>0</v>
      </c>
      <c r="L120" s="183">
        <f t="shared" si="11"/>
        <v>0</v>
      </c>
    </row>
    <row r="121" spans="1:12">
      <c r="A121" s="74" t="s">
        <v>166</v>
      </c>
      <c r="B121" s="121">
        <f>SUM(C121:L121)</f>
        <v>136</v>
      </c>
      <c r="C121" s="272" t="s">
        <v>314</v>
      </c>
      <c r="D121" s="121">
        <v>17</v>
      </c>
      <c r="E121" s="121">
        <v>43</v>
      </c>
      <c r="F121" s="121">
        <v>47</v>
      </c>
      <c r="G121" s="121">
        <v>21</v>
      </c>
      <c r="H121" s="121">
        <v>7</v>
      </c>
      <c r="I121" s="121">
        <v>1</v>
      </c>
      <c r="J121" s="272" t="s">
        <v>314</v>
      </c>
      <c r="K121" s="272" t="s">
        <v>314</v>
      </c>
      <c r="L121" s="272" t="s">
        <v>314</v>
      </c>
    </row>
    <row r="122" spans="1:12">
      <c r="A122" s="74" t="s">
        <v>267</v>
      </c>
      <c r="B122" s="121">
        <f t="shared" ref="B122:B133" si="12">SUM(C122:L122)</f>
        <v>125</v>
      </c>
      <c r="C122" s="272" t="s">
        <v>314</v>
      </c>
      <c r="D122" s="121">
        <v>19</v>
      </c>
      <c r="E122" s="121">
        <v>34</v>
      </c>
      <c r="F122" s="121">
        <v>33</v>
      </c>
      <c r="G122" s="121">
        <v>20</v>
      </c>
      <c r="H122" s="121">
        <v>18</v>
      </c>
      <c r="I122" s="121">
        <v>1</v>
      </c>
      <c r="J122" s="272" t="s">
        <v>314</v>
      </c>
      <c r="K122" s="272" t="s">
        <v>314</v>
      </c>
      <c r="L122" s="272" t="s">
        <v>314</v>
      </c>
    </row>
    <row r="123" spans="1:12">
      <c r="A123" s="74" t="s">
        <v>268</v>
      </c>
      <c r="B123" s="121">
        <f t="shared" si="12"/>
        <v>285</v>
      </c>
      <c r="C123" s="121">
        <v>3</v>
      </c>
      <c r="D123" s="121">
        <v>40</v>
      </c>
      <c r="E123" s="121">
        <v>93</v>
      </c>
      <c r="F123" s="121">
        <v>73</v>
      </c>
      <c r="G123" s="121">
        <v>55</v>
      </c>
      <c r="H123" s="121">
        <v>20</v>
      </c>
      <c r="I123" s="121">
        <v>1</v>
      </c>
      <c r="J123" s="272" t="s">
        <v>314</v>
      </c>
      <c r="K123" s="272" t="s">
        <v>314</v>
      </c>
      <c r="L123" s="272" t="s">
        <v>314</v>
      </c>
    </row>
    <row r="124" spans="1:12">
      <c r="A124" s="74" t="s">
        <v>167</v>
      </c>
      <c r="B124" s="121">
        <f t="shared" si="12"/>
        <v>177</v>
      </c>
      <c r="C124" s="272" t="s">
        <v>314</v>
      </c>
      <c r="D124" s="121">
        <v>21</v>
      </c>
      <c r="E124" s="121">
        <v>48</v>
      </c>
      <c r="F124" s="121">
        <v>58</v>
      </c>
      <c r="G124" s="121">
        <v>36</v>
      </c>
      <c r="H124" s="121">
        <v>13</v>
      </c>
      <c r="I124" s="121">
        <v>1</v>
      </c>
      <c r="J124" s="272" t="s">
        <v>314</v>
      </c>
      <c r="K124" s="272" t="s">
        <v>314</v>
      </c>
      <c r="L124" s="272" t="s">
        <v>314</v>
      </c>
    </row>
    <row r="125" spans="1:12">
      <c r="A125" s="74" t="s">
        <v>246</v>
      </c>
      <c r="B125" s="121">
        <f t="shared" si="12"/>
        <v>334</v>
      </c>
      <c r="C125" s="121">
        <v>1</v>
      </c>
      <c r="D125" s="121">
        <v>33</v>
      </c>
      <c r="E125" s="121">
        <v>103</v>
      </c>
      <c r="F125" s="121">
        <v>95</v>
      </c>
      <c r="G125" s="121">
        <v>63</v>
      </c>
      <c r="H125" s="121">
        <v>33</v>
      </c>
      <c r="I125" s="121">
        <v>6</v>
      </c>
      <c r="J125" s="272" t="s">
        <v>314</v>
      </c>
      <c r="K125" s="272" t="s">
        <v>314</v>
      </c>
      <c r="L125" s="272" t="s">
        <v>314</v>
      </c>
    </row>
    <row r="126" spans="1:12">
      <c r="A126" s="74" t="s">
        <v>168</v>
      </c>
      <c r="B126" s="121">
        <f t="shared" si="12"/>
        <v>255</v>
      </c>
      <c r="C126" s="272" t="s">
        <v>314</v>
      </c>
      <c r="D126" s="121">
        <v>34</v>
      </c>
      <c r="E126" s="121">
        <v>69</v>
      </c>
      <c r="F126" s="121">
        <v>59</v>
      </c>
      <c r="G126" s="121">
        <v>62</v>
      </c>
      <c r="H126" s="121">
        <v>26</v>
      </c>
      <c r="I126" s="121">
        <v>5</v>
      </c>
      <c r="J126" s="272" t="s">
        <v>314</v>
      </c>
      <c r="K126" s="272" t="s">
        <v>314</v>
      </c>
      <c r="L126" s="272" t="s">
        <v>314</v>
      </c>
    </row>
    <row r="127" spans="1:12">
      <c r="A127" s="74" t="s">
        <v>269</v>
      </c>
      <c r="B127" s="121">
        <f t="shared" si="12"/>
        <v>225</v>
      </c>
      <c r="C127" s="272" t="s">
        <v>314</v>
      </c>
      <c r="D127" s="121">
        <v>26</v>
      </c>
      <c r="E127" s="121">
        <v>68</v>
      </c>
      <c r="F127" s="121">
        <v>67</v>
      </c>
      <c r="G127" s="121">
        <v>44</v>
      </c>
      <c r="H127" s="121">
        <v>17</v>
      </c>
      <c r="I127" s="121">
        <v>3</v>
      </c>
      <c r="J127" s="272" t="s">
        <v>314</v>
      </c>
      <c r="K127" s="272" t="s">
        <v>314</v>
      </c>
      <c r="L127" s="272" t="s">
        <v>314</v>
      </c>
    </row>
    <row r="128" spans="1:12">
      <c r="A128" s="74" t="s">
        <v>169</v>
      </c>
      <c r="B128" s="121">
        <f t="shared" si="12"/>
        <v>364</v>
      </c>
      <c r="C128" s="121">
        <v>2</v>
      </c>
      <c r="D128" s="121">
        <v>60</v>
      </c>
      <c r="E128" s="121">
        <v>112</v>
      </c>
      <c r="F128" s="121">
        <v>107</v>
      </c>
      <c r="G128" s="121">
        <v>49</v>
      </c>
      <c r="H128" s="121">
        <v>29</v>
      </c>
      <c r="I128" s="121">
        <v>5</v>
      </c>
      <c r="J128" s="272" t="s">
        <v>314</v>
      </c>
      <c r="K128" s="272" t="s">
        <v>314</v>
      </c>
      <c r="L128" s="272" t="s">
        <v>314</v>
      </c>
    </row>
    <row r="129" spans="1:12">
      <c r="A129" s="74" t="s">
        <v>170</v>
      </c>
      <c r="B129" s="121">
        <f t="shared" si="12"/>
        <v>1429</v>
      </c>
      <c r="C129" s="121">
        <v>5</v>
      </c>
      <c r="D129" s="121">
        <v>201</v>
      </c>
      <c r="E129" s="121">
        <v>394</v>
      </c>
      <c r="F129" s="121">
        <v>376</v>
      </c>
      <c r="G129" s="121">
        <v>281</v>
      </c>
      <c r="H129" s="121">
        <v>138</v>
      </c>
      <c r="I129" s="121">
        <v>34</v>
      </c>
      <c r="J129" s="272" t="s">
        <v>314</v>
      </c>
      <c r="K129" s="272" t="s">
        <v>314</v>
      </c>
      <c r="L129" s="272" t="s">
        <v>314</v>
      </c>
    </row>
    <row r="130" spans="1:12">
      <c r="A130" s="74" t="s">
        <v>171</v>
      </c>
      <c r="B130" s="121">
        <f t="shared" si="12"/>
        <v>139</v>
      </c>
      <c r="C130" s="121">
        <v>1</v>
      </c>
      <c r="D130" s="121">
        <v>17</v>
      </c>
      <c r="E130" s="121">
        <v>44</v>
      </c>
      <c r="F130" s="121">
        <v>31</v>
      </c>
      <c r="G130" s="121">
        <v>27</v>
      </c>
      <c r="H130" s="121">
        <v>14</v>
      </c>
      <c r="I130" s="121">
        <v>5</v>
      </c>
      <c r="J130" s="272" t="s">
        <v>314</v>
      </c>
      <c r="K130" s="272" t="s">
        <v>314</v>
      </c>
      <c r="L130" s="272" t="s">
        <v>314</v>
      </c>
    </row>
    <row r="131" spans="1:12">
      <c r="A131" s="74" t="s">
        <v>172</v>
      </c>
      <c r="B131" s="121">
        <f t="shared" si="12"/>
        <v>232</v>
      </c>
      <c r="C131" s="121">
        <v>2</v>
      </c>
      <c r="D131" s="121">
        <v>31</v>
      </c>
      <c r="E131" s="121">
        <v>64</v>
      </c>
      <c r="F131" s="121">
        <v>70</v>
      </c>
      <c r="G131" s="121">
        <v>44</v>
      </c>
      <c r="H131" s="121">
        <v>16</v>
      </c>
      <c r="I131" s="121">
        <v>5</v>
      </c>
      <c r="J131" s="272" t="s">
        <v>314</v>
      </c>
      <c r="K131" s="272" t="s">
        <v>314</v>
      </c>
      <c r="L131" s="272" t="s">
        <v>314</v>
      </c>
    </row>
    <row r="132" spans="1:12">
      <c r="A132" s="74" t="s">
        <v>173</v>
      </c>
      <c r="B132" s="121">
        <f t="shared" si="12"/>
        <v>278</v>
      </c>
      <c r="C132" s="121">
        <v>1</v>
      </c>
      <c r="D132" s="121">
        <v>36</v>
      </c>
      <c r="E132" s="121">
        <v>76</v>
      </c>
      <c r="F132" s="121">
        <v>72</v>
      </c>
      <c r="G132" s="121">
        <v>58</v>
      </c>
      <c r="H132" s="121">
        <v>28</v>
      </c>
      <c r="I132" s="121">
        <v>7</v>
      </c>
      <c r="J132" s="272" t="s">
        <v>314</v>
      </c>
      <c r="K132" s="272" t="s">
        <v>314</v>
      </c>
      <c r="L132" s="272" t="s">
        <v>314</v>
      </c>
    </row>
    <row r="133" spans="1:12">
      <c r="A133" s="74" t="s">
        <v>174</v>
      </c>
      <c r="B133" s="121">
        <f t="shared" si="12"/>
        <v>372</v>
      </c>
      <c r="C133" s="121">
        <v>3</v>
      </c>
      <c r="D133" s="121">
        <v>68</v>
      </c>
      <c r="E133" s="121">
        <v>103</v>
      </c>
      <c r="F133" s="121">
        <v>100</v>
      </c>
      <c r="G133" s="121">
        <v>68</v>
      </c>
      <c r="H133" s="121">
        <v>25</v>
      </c>
      <c r="I133" s="121">
        <v>4</v>
      </c>
      <c r="J133" s="121">
        <v>1</v>
      </c>
      <c r="K133" s="272" t="s">
        <v>314</v>
      </c>
      <c r="L133" s="272" t="s">
        <v>314</v>
      </c>
    </row>
    <row r="134" spans="1:12" ht="5.0999999999999996" customHeight="1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</row>
    <row r="135" spans="1:12" ht="5.0999999999999996" customHeight="1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2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2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2" ht="15" customHeight="1">
      <c r="A138" s="109"/>
      <c r="B138" s="109"/>
      <c r="C138" s="109"/>
      <c r="D138" s="109"/>
      <c r="E138" s="109"/>
      <c r="F138" s="109"/>
      <c r="G138" s="109"/>
      <c r="H138" s="110"/>
      <c r="I138" s="110"/>
      <c r="J138" s="110"/>
      <c r="K138" s="110"/>
      <c r="L138" s="110"/>
    </row>
    <row r="139" spans="1:12" ht="15" customHeight="1">
      <c r="A139" s="109"/>
      <c r="B139" s="109"/>
      <c r="C139" s="109"/>
      <c r="D139" s="109"/>
      <c r="E139" s="109"/>
      <c r="F139" s="109"/>
      <c r="G139" s="109"/>
      <c r="H139" s="110"/>
      <c r="I139" s="110"/>
      <c r="J139" s="110"/>
      <c r="K139" s="110"/>
      <c r="L139" s="110"/>
    </row>
    <row r="140" spans="1:12" ht="15" customHeight="1">
      <c r="A140" s="137"/>
      <c r="B140" s="137"/>
      <c r="C140" s="137"/>
      <c r="D140" s="305" t="s">
        <v>350</v>
      </c>
      <c r="E140" s="305"/>
      <c r="F140" s="306"/>
      <c r="G140" s="306"/>
      <c r="H140" s="306"/>
      <c r="I140" s="306"/>
      <c r="J140" s="306"/>
      <c r="K140" s="306"/>
      <c r="L140" s="306"/>
    </row>
    <row r="141" spans="1:12" ht="4.95" customHeight="1">
      <c r="A141" s="182"/>
      <c r="B141" s="182"/>
      <c r="C141" s="182"/>
      <c r="D141" s="153"/>
      <c r="E141" s="153"/>
      <c r="F141" s="153"/>
      <c r="G141" s="153"/>
      <c r="H141" s="153"/>
      <c r="I141" s="153"/>
      <c r="J141" s="153"/>
      <c r="K141" s="153"/>
      <c r="L141" s="153"/>
    </row>
    <row r="142" spans="1:12" ht="4.95" customHeight="1">
      <c r="A142" s="137"/>
      <c r="B142" s="137"/>
      <c r="C142" s="137"/>
      <c r="D142" s="143"/>
      <c r="E142" s="143"/>
      <c r="F142" s="143"/>
      <c r="G142" s="143"/>
      <c r="H142" s="143"/>
      <c r="I142" s="143"/>
      <c r="J142" s="143"/>
      <c r="K142" s="143"/>
      <c r="L142" s="143"/>
    </row>
    <row r="143" spans="1:12" ht="15" customHeight="1">
      <c r="A143" s="144" t="s">
        <v>358</v>
      </c>
      <c r="B143" s="117"/>
      <c r="C143" s="117"/>
      <c r="D143" s="117"/>
      <c r="E143" s="117"/>
      <c r="F143" s="117"/>
      <c r="G143" s="117"/>
      <c r="H143" s="142"/>
      <c r="I143" s="142"/>
      <c r="J143" s="142"/>
      <c r="K143" s="142"/>
      <c r="L143" s="142"/>
    </row>
    <row r="144" spans="1:12" ht="15" customHeight="1">
      <c r="A144" s="111"/>
      <c r="B144" s="111"/>
      <c r="C144" s="111"/>
      <c r="D144" s="111"/>
      <c r="E144" s="111"/>
      <c r="F144" s="111"/>
      <c r="G144" s="112"/>
      <c r="H144" s="113"/>
      <c r="I144" s="113"/>
      <c r="J144" s="113"/>
      <c r="K144" s="113"/>
      <c r="L144" s="112" t="s">
        <v>280</v>
      </c>
    </row>
    <row r="145" spans="1:12" ht="5.0999999999999996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</row>
    <row r="146" spans="1:12" ht="5.0999999999999996" customHeight="1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</row>
    <row r="147" spans="1:12" ht="15" customHeight="1">
      <c r="A147" s="155"/>
      <c r="B147" s="304" t="s">
        <v>69</v>
      </c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</row>
    <row r="148" spans="1:12" ht="15" customHeight="1">
      <c r="A148" s="155"/>
      <c r="B148" s="209"/>
      <c r="C148" s="209" t="s">
        <v>70</v>
      </c>
      <c r="D148" s="209"/>
      <c r="E148" s="209"/>
      <c r="F148" s="209"/>
      <c r="G148" s="209"/>
      <c r="H148" s="248"/>
      <c r="I148" s="248"/>
      <c r="J148" s="248"/>
      <c r="K148" s="248"/>
      <c r="L148" s="155"/>
    </row>
    <row r="149" spans="1:12" ht="15" customHeight="1">
      <c r="A149" s="155" t="s">
        <v>307</v>
      </c>
      <c r="B149" s="209" t="s">
        <v>0</v>
      </c>
      <c r="C149" s="209" t="s">
        <v>72</v>
      </c>
      <c r="D149" s="209" t="s">
        <v>73</v>
      </c>
      <c r="E149" s="209" t="s">
        <v>74</v>
      </c>
      <c r="F149" s="209" t="s">
        <v>75</v>
      </c>
      <c r="G149" s="209" t="s">
        <v>76</v>
      </c>
      <c r="H149" s="249" t="s">
        <v>77</v>
      </c>
      <c r="I149" s="249" t="s">
        <v>78</v>
      </c>
      <c r="J149" s="249" t="s">
        <v>79</v>
      </c>
      <c r="K149" s="249" t="s">
        <v>80</v>
      </c>
      <c r="L149" s="249" t="s">
        <v>81</v>
      </c>
    </row>
    <row r="150" spans="1:12" ht="4.95" customHeight="1">
      <c r="A150" s="155"/>
      <c r="B150" s="209"/>
      <c r="C150" s="209"/>
      <c r="D150" s="209"/>
      <c r="E150" s="209"/>
      <c r="F150" s="209"/>
      <c r="G150" s="209"/>
      <c r="H150" s="249"/>
      <c r="I150" s="249"/>
      <c r="J150" s="249"/>
      <c r="K150" s="249"/>
      <c r="L150" s="249"/>
    </row>
    <row r="151" spans="1:12" ht="5.0999999999999996" customHeight="1">
      <c r="A151" s="79"/>
      <c r="B151" s="114"/>
      <c r="C151" s="114"/>
      <c r="D151" s="114"/>
      <c r="E151" s="114"/>
      <c r="F151" s="114"/>
      <c r="G151" s="114"/>
      <c r="H151" s="128"/>
      <c r="I151" s="128"/>
      <c r="J151" s="128"/>
      <c r="K151" s="128"/>
      <c r="L151" s="128"/>
    </row>
    <row r="152" spans="1:12">
      <c r="A152" s="210" t="s">
        <v>8</v>
      </c>
      <c r="B152" s="183">
        <f>SUM(B153:B160)</f>
        <v>2164</v>
      </c>
      <c r="C152" s="183">
        <f t="shared" ref="C152:L152" si="13">SUM(C153:C160)</f>
        <v>8</v>
      </c>
      <c r="D152" s="183">
        <f t="shared" si="13"/>
        <v>350</v>
      </c>
      <c r="E152" s="183">
        <f t="shared" si="13"/>
        <v>662</v>
      </c>
      <c r="F152" s="183">
        <f t="shared" si="13"/>
        <v>550</v>
      </c>
      <c r="G152" s="183">
        <f t="shared" si="13"/>
        <v>374</v>
      </c>
      <c r="H152" s="183">
        <f t="shared" si="13"/>
        <v>186</v>
      </c>
      <c r="I152" s="183">
        <f t="shared" si="13"/>
        <v>34</v>
      </c>
      <c r="J152" s="183">
        <f t="shared" si="13"/>
        <v>0</v>
      </c>
      <c r="K152" s="183">
        <f t="shared" si="13"/>
        <v>0</v>
      </c>
      <c r="L152" s="183">
        <f t="shared" si="13"/>
        <v>0</v>
      </c>
    </row>
    <row r="153" spans="1:12">
      <c r="A153" s="74" t="s">
        <v>175</v>
      </c>
      <c r="B153" s="121">
        <f>SUM(C153:L153)</f>
        <v>192</v>
      </c>
      <c r="C153" s="272" t="s">
        <v>314</v>
      </c>
      <c r="D153" s="121">
        <v>29</v>
      </c>
      <c r="E153" s="121">
        <v>64</v>
      </c>
      <c r="F153" s="121">
        <v>50</v>
      </c>
      <c r="G153" s="121">
        <v>33</v>
      </c>
      <c r="H153" s="121">
        <v>13</v>
      </c>
      <c r="I153" s="121">
        <v>3</v>
      </c>
      <c r="J153" s="272" t="s">
        <v>314</v>
      </c>
      <c r="K153" s="272" t="s">
        <v>314</v>
      </c>
      <c r="L153" s="272" t="s">
        <v>314</v>
      </c>
    </row>
    <row r="154" spans="1:12">
      <c r="A154" s="74" t="s">
        <v>176</v>
      </c>
      <c r="B154" s="121">
        <f t="shared" ref="B154:B160" si="14">SUM(C154:L154)</f>
        <v>170</v>
      </c>
      <c r="C154" s="272" t="s">
        <v>314</v>
      </c>
      <c r="D154" s="121">
        <v>28</v>
      </c>
      <c r="E154" s="121">
        <v>59</v>
      </c>
      <c r="F154" s="121">
        <v>37</v>
      </c>
      <c r="G154" s="121">
        <v>35</v>
      </c>
      <c r="H154" s="121">
        <v>10</v>
      </c>
      <c r="I154" s="121">
        <v>1</v>
      </c>
      <c r="J154" s="272" t="s">
        <v>314</v>
      </c>
      <c r="K154" s="272" t="s">
        <v>314</v>
      </c>
      <c r="L154" s="272" t="s">
        <v>314</v>
      </c>
    </row>
    <row r="155" spans="1:12">
      <c r="A155" s="74" t="s">
        <v>177</v>
      </c>
      <c r="B155" s="121">
        <f t="shared" si="14"/>
        <v>172</v>
      </c>
      <c r="C155" s="272" t="s">
        <v>314</v>
      </c>
      <c r="D155" s="121">
        <v>29</v>
      </c>
      <c r="E155" s="121">
        <v>49</v>
      </c>
      <c r="F155" s="121">
        <v>40</v>
      </c>
      <c r="G155" s="121">
        <v>26</v>
      </c>
      <c r="H155" s="121">
        <v>24</v>
      </c>
      <c r="I155" s="121">
        <v>4</v>
      </c>
      <c r="J155" s="272" t="s">
        <v>314</v>
      </c>
      <c r="K155" s="272" t="s">
        <v>314</v>
      </c>
      <c r="L155" s="272" t="s">
        <v>314</v>
      </c>
    </row>
    <row r="156" spans="1:12">
      <c r="A156" s="74" t="s">
        <v>178</v>
      </c>
      <c r="B156" s="121">
        <f t="shared" si="14"/>
        <v>115</v>
      </c>
      <c r="C156" s="272" t="s">
        <v>314</v>
      </c>
      <c r="D156" s="121">
        <v>20</v>
      </c>
      <c r="E156" s="121">
        <v>41</v>
      </c>
      <c r="F156" s="121">
        <v>27</v>
      </c>
      <c r="G156" s="121">
        <v>16</v>
      </c>
      <c r="H156" s="121">
        <v>10</v>
      </c>
      <c r="I156" s="121">
        <v>1</v>
      </c>
      <c r="J156" s="272" t="s">
        <v>314</v>
      </c>
      <c r="K156" s="272" t="s">
        <v>314</v>
      </c>
      <c r="L156" s="272" t="s">
        <v>314</v>
      </c>
    </row>
    <row r="157" spans="1:12">
      <c r="A157" s="74" t="s">
        <v>179</v>
      </c>
      <c r="B157" s="121">
        <f t="shared" si="14"/>
        <v>143</v>
      </c>
      <c r="C157" s="121">
        <v>1</v>
      </c>
      <c r="D157" s="121">
        <v>22</v>
      </c>
      <c r="E157" s="121">
        <v>43</v>
      </c>
      <c r="F157" s="121">
        <v>45</v>
      </c>
      <c r="G157" s="121">
        <v>15</v>
      </c>
      <c r="H157" s="121">
        <v>14</v>
      </c>
      <c r="I157" s="121">
        <v>3</v>
      </c>
      <c r="J157" s="272" t="s">
        <v>314</v>
      </c>
      <c r="K157" s="272" t="s">
        <v>314</v>
      </c>
      <c r="L157" s="272" t="s">
        <v>314</v>
      </c>
    </row>
    <row r="158" spans="1:12">
      <c r="A158" s="74" t="s">
        <v>180</v>
      </c>
      <c r="B158" s="121">
        <f t="shared" si="14"/>
        <v>254</v>
      </c>
      <c r="C158" s="121">
        <v>2</v>
      </c>
      <c r="D158" s="121">
        <v>48</v>
      </c>
      <c r="E158" s="121">
        <v>63</v>
      </c>
      <c r="F158" s="121">
        <v>71</v>
      </c>
      <c r="G158" s="121">
        <v>38</v>
      </c>
      <c r="H158" s="121">
        <v>25</v>
      </c>
      <c r="I158" s="121">
        <v>7</v>
      </c>
      <c r="J158" s="272" t="s">
        <v>314</v>
      </c>
      <c r="K158" s="272" t="s">
        <v>314</v>
      </c>
      <c r="L158" s="272" t="s">
        <v>314</v>
      </c>
    </row>
    <row r="159" spans="1:12">
      <c r="A159" s="74" t="s">
        <v>8</v>
      </c>
      <c r="B159" s="121">
        <f t="shared" si="14"/>
        <v>892</v>
      </c>
      <c r="C159" s="121">
        <v>2</v>
      </c>
      <c r="D159" s="121">
        <v>135</v>
      </c>
      <c r="E159" s="121">
        <v>276</v>
      </c>
      <c r="F159" s="121">
        <v>228</v>
      </c>
      <c r="G159" s="121">
        <v>171</v>
      </c>
      <c r="H159" s="121">
        <v>68</v>
      </c>
      <c r="I159" s="121">
        <v>12</v>
      </c>
      <c r="J159" s="272" t="s">
        <v>314</v>
      </c>
      <c r="K159" s="272" t="s">
        <v>314</v>
      </c>
      <c r="L159" s="272" t="s">
        <v>314</v>
      </c>
    </row>
    <row r="160" spans="1:12">
      <c r="A160" s="74" t="s">
        <v>181</v>
      </c>
      <c r="B160" s="121">
        <f t="shared" si="14"/>
        <v>226</v>
      </c>
      <c r="C160" s="121">
        <v>3</v>
      </c>
      <c r="D160" s="121">
        <v>39</v>
      </c>
      <c r="E160" s="121">
        <v>67</v>
      </c>
      <c r="F160" s="121">
        <v>52</v>
      </c>
      <c r="G160" s="121">
        <v>40</v>
      </c>
      <c r="H160" s="121">
        <v>22</v>
      </c>
      <c r="I160" s="121">
        <v>3</v>
      </c>
      <c r="J160" s="272" t="s">
        <v>314</v>
      </c>
      <c r="K160" s="272" t="s">
        <v>314</v>
      </c>
      <c r="L160" s="272" t="s">
        <v>314</v>
      </c>
    </row>
    <row r="161" spans="1:12">
      <c r="A161" s="210" t="s">
        <v>9</v>
      </c>
      <c r="B161" s="183">
        <f>SUM(B162:B169)</f>
        <v>2495</v>
      </c>
      <c r="C161" s="183">
        <f t="shared" ref="C161:L161" si="15">SUM(C162:C169)</f>
        <v>23</v>
      </c>
      <c r="D161" s="183">
        <f t="shared" si="15"/>
        <v>383</v>
      </c>
      <c r="E161" s="183">
        <f t="shared" si="15"/>
        <v>756</v>
      </c>
      <c r="F161" s="183">
        <f t="shared" si="15"/>
        <v>622</v>
      </c>
      <c r="G161" s="183">
        <f t="shared" si="15"/>
        <v>461</v>
      </c>
      <c r="H161" s="183">
        <f t="shared" si="15"/>
        <v>205</v>
      </c>
      <c r="I161" s="183">
        <f t="shared" si="15"/>
        <v>40</v>
      </c>
      <c r="J161" s="183">
        <f t="shared" si="15"/>
        <v>5</v>
      </c>
      <c r="K161" s="183">
        <f t="shared" si="15"/>
        <v>0</v>
      </c>
      <c r="L161" s="183">
        <f t="shared" si="15"/>
        <v>0</v>
      </c>
    </row>
    <row r="162" spans="1:12">
      <c r="A162" s="74" t="s">
        <v>182</v>
      </c>
      <c r="B162" s="121">
        <f>SUM(C162:L162)</f>
        <v>263</v>
      </c>
      <c r="C162" s="121">
        <v>2</v>
      </c>
      <c r="D162" s="121">
        <v>28</v>
      </c>
      <c r="E162" s="121">
        <v>75</v>
      </c>
      <c r="F162" s="121">
        <v>59</v>
      </c>
      <c r="G162" s="121">
        <v>67</v>
      </c>
      <c r="H162" s="121">
        <v>28</v>
      </c>
      <c r="I162" s="121">
        <v>3</v>
      </c>
      <c r="J162" s="121">
        <v>1</v>
      </c>
      <c r="K162" s="272" t="s">
        <v>314</v>
      </c>
      <c r="L162" s="272" t="s">
        <v>314</v>
      </c>
    </row>
    <row r="163" spans="1:12">
      <c r="A163" s="74" t="s">
        <v>183</v>
      </c>
      <c r="B163" s="121">
        <f t="shared" ref="B163:B169" si="16">SUM(C163:L163)</f>
        <v>271</v>
      </c>
      <c r="C163" s="121">
        <v>5</v>
      </c>
      <c r="D163" s="121">
        <v>48</v>
      </c>
      <c r="E163" s="121">
        <v>85</v>
      </c>
      <c r="F163" s="121">
        <v>66</v>
      </c>
      <c r="G163" s="121">
        <v>45</v>
      </c>
      <c r="H163" s="121">
        <v>19</v>
      </c>
      <c r="I163" s="121">
        <v>2</v>
      </c>
      <c r="J163" s="121">
        <v>1</v>
      </c>
      <c r="K163" s="272" t="s">
        <v>314</v>
      </c>
      <c r="L163" s="272" t="s">
        <v>314</v>
      </c>
    </row>
    <row r="164" spans="1:12">
      <c r="A164" s="74" t="s">
        <v>184</v>
      </c>
      <c r="B164" s="121">
        <f t="shared" si="16"/>
        <v>214</v>
      </c>
      <c r="C164" s="121">
        <v>4</v>
      </c>
      <c r="D164" s="121">
        <v>41</v>
      </c>
      <c r="E164" s="121">
        <v>58</v>
      </c>
      <c r="F164" s="121">
        <v>46</v>
      </c>
      <c r="G164" s="121">
        <v>47</v>
      </c>
      <c r="H164" s="121">
        <v>16</v>
      </c>
      <c r="I164" s="121">
        <v>2</v>
      </c>
      <c r="J164" s="272" t="s">
        <v>314</v>
      </c>
      <c r="K164" s="272" t="s">
        <v>314</v>
      </c>
      <c r="L164" s="272" t="s">
        <v>314</v>
      </c>
    </row>
    <row r="165" spans="1:12">
      <c r="A165" s="74" t="s">
        <v>185</v>
      </c>
      <c r="B165" s="121">
        <f t="shared" si="16"/>
        <v>284</v>
      </c>
      <c r="C165" s="121">
        <v>1</v>
      </c>
      <c r="D165" s="121">
        <v>42</v>
      </c>
      <c r="E165" s="121">
        <v>93</v>
      </c>
      <c r="F165" s="121">
        <v>72</v>
      </c>
      <c r="G165" s="121">
        <v>43</v>
      </c>
      <c r="H165" s="121">
        <v>30</v>
      </c>
      <c r="I165" s="121">
        <v>3</v>
      </c>
      <c r="J165" s="272" t="s">
        <v>314</v>
      </c>
      <c r="K165" s="272" t="s">
        <v>314</v>
      </c>
      <c r="L165" s="272" t="s">
        <v>314</v>
      </c>
    </row>
    <row r="166" spans="1:12">
      <c r="A166" s="74" t="s">
        <v>186</v>
      </c>
      <c r="B166" s="121">
        <f t="shared" si="16"/>
        <v>155</v>
      </c>
      <c r="C166" s="272" t="s">
        <v>314</v>
      </c>
      <c r="D166" s="121">
        <v>25</v>
      </c>
      <c r="E166" s="121">
        <v>37</v>
      </c>
      <c r="F166" s="121">
        <v>40</v>
      </c>
      <c r="G166" s="121">
        <v>35</v>
      </c>
      <c r="H166" s="121">
        <v>13</v>
      </c>
      <c r="I166" s="121">
        <v>3</v>
      </c>
      <c r="J166" s="121">
        <v>2</v>
      </c>
      <c r="K166" s="272" t="s">
        <v>314</v>
      </c>
      <c r="L166" s="272" t="s">
        <v>314</v>
      </c>
    </row>
    <row r="167" spans="1:12">
      <c r="A167" s="74" t="s">
        <v>187</v>
      </c>
      <c r="B167" s="121">
        <f t="shared" si="16"/>
        <v>459</v>
      </c>
      <c r="C167" s="121">
        <v>1</v>
      </c>
      <c r="D167" s="121">
        <v>65</v>
      </c>
      <c r="E167" s="121">
        <v>140</v>
      </c>
      <c r="F167" s="121">
        <v>128</v>
      </c>
      <c r="G167" s="121">
        <v>83</v>
      </c>
      <c r="H167" s="121">
        <v>35</v>
      </c>
      <c r="I167" s="121">
        <v>7</v>
      </c>
      <c r="J167" s="272" t="s">
        <v>314</v>
      </c>
      <c r="K167" s="272" t="s">
        <v>314</v>
      </c>
      <c r="L167" s="272" t="s">
        <v>314</v>
      </c>
    </row>
    <row r="168" spans="1:12">
      <c r="A168" s="74" t="s">
        <v>9</v>
      </c>
      <c r="B168" s="121">
        <f t="shared" si="16"/>
        <v>712</v>
      </c>
      <c r="C168" s="121">
        <v>3</v>
      </c>
      <c r="D168" s="121">
        <v>112</v>
      </c>
      <c r="E168" s="121">
        <v>225</v>
      </c>
      <c r="F168" s="121">
        <v>179</v>
      </c>
      <c r="G168" s="121">
        <v>123</v>
      </c>
      <c r="H168" s="121">
        <v>52</v>
      </c>
      <c r="I168" s="121">
        <v>17</v>
      </c>
      <c r="J168" s="121">
        <v>1</v>
      </c>
      <c r="K168" s="272" t="s">
        <v>314</v>
      </c>
      <c r="L168" s="272" t="s">
        <v>314</v>
      </c>
    </row>
    <row r="169" spans="1:12">
      <c r="A169" s="74" t="s">
        <v>188</v>
      </c>
      <c r="B169" s="121">
        <f t="shared" si="16"/>
        <v>137</v>
      </c>
      <c r="C169" s="121">
        <v>7</v>
      </c>
      <c r="D169" s="121">
        <v>22</v>
      </c>
      <c r="E169" s="121">
        <v>43</v>
      </c>
      <c r="F169" s="121">
        <v>32</v>
      </c>
      <c r="G169" s="121">
        <v>18</v>
      </c>
      <c r="H169" s="121">
        <v>12</v>
      </c>
      <c r="I169" s="121">
        <v>3</v>
      </c>
      <c r="J169" s="272" t="s">
        <v>314</v>
      </c>
      <c r="K169" s="272" t="s">
        <v>314</v>
      </c>
      <c r="L169" s="272" t="s">
        <v>314</v>
      </c>
    </row>
    <row r="170" spans="1:12">
      <c r="A170" s="210" t="s">
        <v>270</v>
      </c>
      <c r="B170" s="183">
        <f>SUM(B171:B180)</f>
        <v>2762</v>
      </c>
      <c r="C170" s="183">
        <f t="shared" ref="C170:L170" si="17">SUM(C171:C180)</f>
        <v>24</v>
      </c>
      <c r="D170" s="183">
        <f t="shared" si="17"/>
        <v>452</v>
      </c>
      <c r="E170" s="183">
        <f t="shared" si="17"/>
        <v>936</v>
      </c>
      <c r="F170" s="183">
        <f t="shared" si="17"/>
        <v>621</v>
      </c>
      <c r="G170" s="183">
        <f t="shared" si="17"/>
        <v>462</v>
      </c>
      <c r="H170" s="183">
        <f t="shared" si="17"/>
        <v>214</v>
      </c>
      <c r="I170" s="183">
        <f t="shared" si="17"/>
        <v>53</v>
      </c>
      <c r="J170" s="183">
        <f t="shared" si="17"/>
        <v>0</v>
      </c>
      <c r="K170" s="183">
        <f t="shared" si="17"/>
        <v>0</v>
      </c>
      <c r="L170" s="183">
        <f t="shared" si="17"/>
        <v>0</v>
      </c>
    </row>
    <row r="171" spans="1:12">
      <c r="A171" s="74" t="s">
        <v>190</v>
      </c>
      <c r="B171" s="121">
        <f>SUM(C171:L171)</f>
        <v>226</v>
      </c>
      <c r="C171" s="121">
        <v>2</v>
      </c>
      <c r="D171" s="121">
        <v>31</v>
      </c>
      <c r="E171" s="121">
        <v>71</v>
      </c>
      <c r="F171" s="121">
        <v>62</v>
      </c>
      <c r="G171" s="121">
        <v>37</v>
      </c>
      <c r="H171" s="121">
        <v>21</v>
      </c>
      <c r="I171" s="121">
        <v>2</v>
      </c>
      <c r="J171" s="272" t="s">
        <v>314</v>
      </c>
      <c r="K171" s="272" t="s">
        <v>314</v>
      </c>
      <c r="L171" s="272" t="s">
        <v>314</v>
      </c>
    </row>
    <row r="172" spans="1:12">
      <c r="A172" s="74" t="s">
        <v>191</v>
      </c>
      <c r="B172" s="121">
        <f t="shared" ref="B172:B180" si="18">SUM(C172:L172)</f>
        <v>432</v>
      </c>
      <c r="C172" s="121">
        <v>5</v>
      </c>
      <c r="D172" s="121">
        <v>49</v>
      </c>
      <c r="E172" s="121">
        <v>149</v>
      </c>
      <c r="F172" s="121">
        <v>106</v>
      </c>
      <c r="G172" s="121">
        <v>70</v>
      </c>
      <c r="H172" s="121">
        <v>42</v>
      </c>
      <c r="I172" s="121">
        <v>11</v>
      </c>
      <c r="J172" s="272" t="s">
        <v>314</v>
      </c>
      <c r="K172" s="272" t="s">
        <v>314</v>
      </c>
      <c r="L172" s="272" t="s">
        <v>314</v>
      </c>
    </row>
    <row r="173" spans="1:12">
      <c r="A173" s="74" t="s">
        <v>192</v>
      </c>
      <c r="B173" s="121">
        <f t="shared" si="18"/>
        <v>120</v>
      </c>
      <c r="C173" s="121">
        <v>3</v>
      </c>
      <c r="D173" s="121">
        <v>24</v>
      </c>
      <c r="E173" s="121">
        <v>41</v>
      </c>
      <c r="F173" s="121">
        <v>21</v>
      </c>
      <c r="G173" s="121">
        <v>26</v>
      </c>
      <c r="H173" s="121">
        <v>5</v>
      </c>
      <c r="I173" s="272" t="s">
        <v>314</v>
      </c>
      <c r="J173" s="272" t="s">
        <v>314</v>
      </c>
      <c r="K173" s="272" t="s">
        <v>314</v>
      </c>
      <c r="L173" s="272" t="s">
        <v>314</v>
      </c>
    </row>
    <row r="174" spans="1:12">
      <c r="A174" s="74" t="s">
        <v>247</v>
      </c>
      <c r="B174" s="121">
        <f t="shared" si="18"/>
        <v>232</v>
      </c>
      <c r="C174" s="121">
        <v>2</v>
      </c>
      <c r="D174" s="121">
        <v>39</v>
      </c>
      <c r="E174" s="121">
        <v>95</v>
      </c>
      <c r="F174" s="121">
        <v>43</v>
      </c>
      <c r="G174" s="121">
        <v>32</v>
      </c>
      <c r="H174" s="121">
        <v>16</v>
      </c>
      <c r="I174" s="121">
        <v>5</v>
      </c>
      <c r="J174" s="272" t="s">
        <v>314</v>
      </c>
      <c r="K174" s="272" t="s">
        <v>314</v>
      </c>
      <c r="L174" s="272" t="s">
        <v>314</v>
      </c>
    </row>
    <row r="175" spans="1:12">
      <c r="A175" s="74" t="s">
        <v>193</v>
      </c>
      <c r="B175" s="121">
        <f t="shared" si="18"/>
        <v>233</v>
      </c>
      <c r="C175" s="121">
        <v>3</v>
      </c>
      <c r="D175" s="121">
        <v>45</v>
      </c>
      <c r="E175" s="121">
        <v>81</v>
      </c>
      <c r="F175" s="121">
        <v>50</v>
      </c>
      <c r="G175" s="121">
        <v>33</v>
      </c>
      <c r="H175" s="121">
        <v>17</v>
      </c>
      <c r="I175" s="121">
        <v>4</v>
      </c>
      <c r="J175" s="272" t="s">
        <v>314</v>
      </c>
      <c r="K175" s="272" t="s">
        <v>314</v>
      </c>
      <c r="L175" s="272" t="s">
        <v>314</v>
      </c>
    </row>
    <row r="176" spans="1:12">
      <c r="A176" s="74" t="s">
        <v>194</v>
      </c>
      <c r="B176" s="121">
        <f>SUM(C176:L176)</f>
        <v>76</v>
      </c>
      <c r="C176" s="272" t="s">
        <v>314</v>
      </c>
      <c r="D176" s="121">
        <v>10</v>
      </c>
      <c r="E176" s="121">
        <v>27</v>
      </c>
      <c r="F176" s="121">
        <v>18</v>
      </c>
      <c r="G176" s="121">
        <v>18</v>
      </c>
      <c r="H176" s="121">
        <v>3</v>
      </c>
      <c r="I176" s="272" t="s">
        <v>314</v>
      </c>
      <c r="J176" s="272" t="s">
        <v>314</v>
      </c>
      <c r="K176" s="272" t="s">
        <v>314</v>
      </c>
      <c r="L176" s="272" t="s">
        <v>314</v>
      </c>
    </row>
    <row r="177" spans="1:12">
      <c r="A177" s="74" t="s">
        <v>195</v>
      </c>
      <c r="B177" s="121">
        <f t="shared" si="18"/>
        <v>167</v>
      </c>
      <c r="C177" s="272" t="s">
        <v>314</v>
      </c>
      <c r="D177" s="121">
        <v>24</v>
      </c>
      <c r="E177" s="121">
        <v>52</v>
      </c>
      <c r="F177" s="121">
        <v>42</v>
      </c>
      <c r="G177" s="121">
        <v>36</v>
      </c>
      <c r="H177" s="121">
        <v>11</v>
      </c>
      <c r="I177" s="121">
        <v>2</v>
      </c>
      <c r="J177" s="272" t="s">
        <v>314</v>
      </c>
      <c r="K177" s="272" t="s">
        <v>314</v>
      </c>
      <c r="L177" s="272" t="s">
        <v>314</v>
      </c>
    </row>
    <row r="178" spans="1:12">
      <c r="A178" s="74" t="s">
        <v>270</v>
      </c>
      <c r="B178" s="121">
        <f t="shared" si="18"/>
        <v>897</v>
      </c>
      <c r="C178" s="121">
        <v>7</v>
      </c>
      <c r="D178" s="121">
        <v>151</v>
      </c>
      <c r="E178" s="121">
        <v>302</v>
      </c>
      <c r="F178" s="121">
        <v>202</v>
      </c>
      <c r="G178" s="121">
        <v>149</v>
      </c>
      <c r="H178" s="121">
        <v>67</v>
      </c>
      <c r="I178" s="121">
        <v>19</v>
      </c>
      <c r="J178" s="272" t="s">
        <v>314</v>
      </c>
      <c r="K178" s="272" t="s">
        <v>314</v>
      </c>
      <c r="L178" s="272" t="s">
        <v>314</v>
      </c>
    </row>
    <row r="179" spans="1:12">
      <c r="A179" s="74" t="s">
        <v>196</v>
      </c>
      <c r="B179" s="121">
        <f t="shared" si="18"/>
        <v>161</v>
      </c>
      <c r="C179" s="121">
        <v>2</v>
      </c>
      <c r="D179" s="121">
        <v>29</v>
      </c>
      <c r="E179" s="121">
        <v>59</v>
      </c>
      <c r="F179" s="121">
        <v>29</v>
      </c>
      <c r="G179" s="121">
        <v>24</v>
      </c>
      <c r="H179" s="121">
        <v>14</v>
      </c>
      <c r="I179" s="121">
        <v>4</v>
      </c>
      <c r="J179" s="272" t="s">
        <v>314</v>
      </c>
      <c r="K179" s="272" t="s">
        <v>314</v>
      </c>
      <c r="L179" s="272" t="s">
        <v>314</v>
      </c>
    </row>
    <row r="180" spans="1:12">
      <c r="A180" s="74" t="s">
        <v>271</v>
      </c>
      <c r="B180" s="121">
        <f t="shared" si="18"/>
        <v>218</v>
      </c>
      <c r="C180" s="272" t="s">
        <v>314</v>
      </c>
      <c r="D180" s="121">
        <v>50</v>
      </c>
      <c r="E180" s="121">
        <v>59</v>
      </c>
      <c r="F180" s="121">
        <v>48</v>
      </c>
      <c r="G180" s="121">
        <v>37</v>
      </c>
      <c r="H180" s="121">
        <v>18</v>
      </c>
      <c r="I180" s="121">
        <v>6</v>
      </c>
      <c r="J180" s="272" t="s">
        <v>314</v>
      </c>
      <c r="K180" s="272" t="s">
        <v>314</v>
      </c>
      <c r="L180" s="272" t="s">
        <v>314</v>
      </c>
    </row>
    <row r="181" spans="1:12" ht="5.0999999999999996" customHeight="1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</row>
    <row r="182" spans="1:12" ht="5.0999999999999996" customHeight="1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ht="15" customHeight="1">
      <c r="A183" s="109"/>
      <c r="B183" s="109"/>
      <c r="C183" s="109"/>
      <c r="D183" s="109"/>
      <c r="E183" s="109"/>
      <c r="F183" s="109"/>
      <c r="G183" s="109"/>
      <c r="H183" s="110"/>
      <c r="I183" s="110"/>
      <c r="J183" s="110"/>
      <c r="K183" s="110"/>
      <c r="L183" s="110"/>
    </row>
    <row r="184" spans="1:12" ht="15" customHeight="1">
      <c r="A184" s="109"/>
      <c r="B184" s="109"/>
      <c r="C184" s="109"/>
      <c r="D184" s="109"/>
      <c r="E184" s="109"/>
      <c r="F184" s="109"/>
      <c r="G184" s="109"/>
      <c r="H184" s="110"/>
      <c r="I184" s="110"/>
      <c r="J184" s="110"/>
      <c r="K184" s="110"/>
      <c r="L184" s="110"/>
    </row>
    <row r="185" spans="1:12" ht="15" customHeight="1">
      <c r="A185" s="137"/>
      <c r="B185" s="137"/>
      <c r="C185" s="137"/>
      <c r="D185" s="305" t="s">
        <v>350</v>
      </c>
      <c r="E185" s="305"/>
      <c r="F185" s="306"/>
      <c r="G185" s="306"/>
      <c r="H185" s="306"/>
      <c r="I185" s="306"/>
      <c r="J185" s="306"/>
      <c r="K185" s="306"/>
      <c r="L185" s="306"/>
    </row>
    <row r="186" spans="1:12" ht="4.95" customHeight="1">
      <c r="A186" s="182"/>
      <c r="B186" s="182"/>
      <c r="C186" s="182"/>
      <c r="D186" s="153"/>
      <c r="E186" s="153"/>
      <c r="F186" s="153"/>
      <c r="G186" s="153"/>
      <c r="H186" s="153"/>
      <c r="I186" s="153"/>
      <c r="J186" s="153"/>
      <c r="K186" s="153"/>
      <c r="L186" s="153"/>
    </row>
    <row r="187" spans="1:12" ht="4.95" customHeight="1">
      <c r="A187" s="137"/>
      <c r="B187" s="137"/>
      <c r="C187" s="137"/>
      <c r="D187" s="143"/>
      <c r="E187" s="143"/>
      <c r="F187" s="143"/>
      <c r="G187" s="143"/>
      <c r="H187" s="143"/>
      <c r="I187" s="143"/>
      <c r="J187" s="143"/>
      <c r="K187" s="143"/>
      <c r="L187" s="143"/>
    </row>
    <row r="188" spans="1:12" ht="15" customHeight="1">
      <c r="A188" s="144" t="s">
        <v>358</v>
      </c>
      <c r="B188" s="117"/>
      <c r="C188" s="117"/>
      <c r="D188" s="117"/>
      <c r="E188" s="117"/>
      <c r="F188" s="117"/>
      <c r="G188" s="117"/>
      <c r="H188" s="142"/>
      <c r="I188" s="142"/>
      <c r="J188" s="142"/>
      <c r="K188" s="142"/>
      <c r="L188" s="142"/>
    </row>
    <row r="189" spans="1:12" ht="15" customHeight="1">
      <c r="A189" s="111"/>
      <c r="B189" s="111"/>
      <c r="C189" s="111"/>
      <c r="D189" s="111"/>
      <c r="E189" s="111"/>
      <c r="F189" s="111"/>
      <c r="G189" s="112"/>
      <c r="H189" s="113"/>
      <c r="I189" s="113"/>
      <c r="J189" s="113"/>
      <c r="K189" s="113"/>
      <c r="L189" s="112" t="s">
        <v>280</v>
      </c>
    </row>
    <row r="190" spans="1:12" ht="5.0999999999999996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</row>
    <row r="191" spans="1:12" ht="5.0999999999999996" customHeight="1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  <c r="K191" s="155"/>
      <c r="L191" s="155"/>
    </row>
    <row r="192" spans="1:12" ht="15" customHeight="1">
      <c r="A192" s="155"/>
      <c r="B192" s="304" t="s">
        <v>69</v>
      </c>
      <c r="C192" s="304"/>
      <c r="D192" s="304"/>
      <c r="E192" s="304"/>
      <c r="F192" s="304"/>
      <c r="G192" s="304"/>
      <c r="H192" s="304"/>
      <c r="I192" s="304"/>
      <c r="J192" s="304"/>
      <c r="K192" s="304"/>
      <c r="L192" s="304"/>
    </row>
    <row r="193" spans="1:12" ht="15" customHeight="1">
      <c r="A193" s="155"/>
      <c r="B193" s="209"/>
      <c r="C193" s="209" t="s">
        <v>70</v>
      </c>
      <c r="D193" s="209"/>
      <c r="E193" s="209"/>
      <c r="F193" s="209"/>
      <c r="G193" s="209"/>
      <c r="H193" s="248"/>
      <c r="I193" s="248"/>
      <c r="J193" s="248"/>
      <c r="K193" s="248"/>
      <c r="L193" s="155"/>
    </row>
    <row r="194" spans="1:12" ht="15" customHeight="1">
      <c r="A194" s="155" t="s">
        <v>307</v>
      </c>
      <c r="B194" s="209" t="s">
        <v>0</v>
      </c>
      <c r="C194" s="209" t="s">
        <v>72</v>
      </c>
      <c r="D194" s="209" t="s">
        <v>73</v>
      </c>
      <c r="E194" s="209" t="s">
        <v>74</v>
      </c>
      <c r="F194" s="209" t="s">
        <v>75</v>
      </c>
      <c r="G194" s="209" t="s">
        <v>76</v>
      </c>
      <c r="H194" s="249" t="s">
        <v>77</v>
      </c>
      <c r="I194" s="249" t="s">
        <v>78</v>
      </c>
      <c r="J194" s="249" t="s">
        <v>79</v>
      </c>
      <c r="K194" s="249" t="s">
        <v>80</v>
      </c>
      <c r="L194" s="249" t="s">
        <v>81</v>
      </c>
    </row>
    <row r="195" spans="1:12" ht="4.95" customHeight="1">
      <c r="A195" s="155"/>
      <c r="B195" s="209"/>
      <c r="C195" s="209"/>
      <c r="D195" s="209"/>
      <c r="E195" s="209"/>
      <c r="F195" s="209"/>
      <c r="G195" s="209"/>
      <c r="H195" s="249"/>
      <c r="I195" s="249"/>
      <c r="J195" s="249"/>
      <c r="K195" s="249"/>
      <c r="L195" s="249"/>
    </row>
    <row r="196" spans="1:12" ht="5.0999999999999996" customHeight="1">
      <c r="A196" s="79"/>
      <c r="B196" s="114"/>
      <c r="C196" s="114"/>
      <c r="D196" s="114"/>
      <c r="E196" s="114"/>
      <c r="F196" s="114"/>
      <c r="G196" s="114"/>
      <c r="H196" s="128"/>
      <c r="I196" s="128"/>
      <c r="J196" s="128"/>
      <c r="K196" s="128"/>
      <c r="L196" s="128"/>
    </row>
    <row r="197" spans="1:12">
      <c r="A197" s="210" t="s">
        <v>10</v>
      </c>
      <c r="B197" s="183">
        <f>SUM(B198:B210)</f>
        <v>4509</v>
      </c>
      <c r="C197" s="183">
        <f t="shared" ref="C197:L197" si="19">SUM(C198:C210)</f>
        <v>27</v>
      </c>
      <c r="D197" s="183">
        <f t="shared" si="19"/>
        <v>857</v>
      </c>
      <c r="E197" s="183">
        <f t="shared" si="19"/>
        <v>1406</v>
      </c>
      <c r="F197" s="183">
        <f t="shared" si="19"/>
        <v>1031</v>
      </c>
      <c r="G197" s="183">
        <f t="shared" si="19"/>
        <v>730</v>
      </c>
      <c r="H197" s="183">
        <f t="shared" si="19"/>
        <v>388</v>
      </c>
      <c r="I197" s="183">
        <f t="shared" si="19"/>
        <v>67</v>
      </c>
      <c r="J197" s="183">
        <f t="shared" si="19"/>
        <v>3</v>
      </c>
      <c r="K197" s="183">
        <f t="shared" si="19"/>
        <v>0</v>
      </c>
      <c r="L197" s="183">
        <f t="shared" si="19"/>
        <v>0</v>
      </c>
    </row>
    <row r="198" spans="1:12">
      <c r="A198" s="74" t="s">
        <v>273</v>
      </c>
      <c r="B198" s="121">
        <f>SUM(C198:L198)</f>
        <v>140</v>
      </c>
      <c r="C198" s="272" t="s">
        <v>314</v>
      </c>
      <c r="D198" s="121">
        <v>29</v>
      </c>
      <c r="E198" s="121">
        <v>40</v>
      </c>
      <c r="F198" s="121">
        <v>33</v>
      </c>
      <c r="G198" s="121">
        <v>22</v>
      </c>
      <c r="H198" s="121">
        <v>13</v>
      </c>
      <c r="I198" s="121">
        <v>3</v>
      </c>
      <c r="J198" s="272" t="s">
        <v>314</v>
      </c>
      <c r="K198" s="272" t="s">
        <v>314</v>
      </c>
      <c r="L198" s="272" t="s">
        <v>314</v>
      </c>
    </row>
    <row r="199" spans="1:12">
      <c r="A199" s="74" t="s">
        <v>197</v>
      </c>
      <c r="B199" s="121">
        <f t="shared" ref="B199:B210" si="20">SUM(C199:L199)</f>
        <v>197</v>
      </c>
      <c r="C199" s="121">
        <v>1</v>
      </c>
      <c r="D199" s="121">
        <v>38</v>
      </c>
      <c r="E199" s="121">
        <v>63</v>
      </c>
      <c r="F199" s="121">
        <v>44</v>
      </c>
      <c r="G199" s="121">
        <v>34</v>
      </c>
      <c r="H199" s="121">
        <v>15</v>
      </c>
      <c r="I199" s="121">
        <v>2</v>
      </c>
      <c r="J199" s="272" t="s">
        <v>314</v>
      </c>
      <c r="K199" s="272" t="s">
        <v>314</v>
      </c>
      <c r="L199" s="272" t="s">
        <v>314</v>
      </c>
    </row>
    <row r="200" spans="1:12">
      <c r="A200" s="74" t="s">
        <v>198</v>
      </c>
      <c r="B200" s="121">
        <f t="shared" si="20"/>
        <v>135</v>
      </c>
      <c r="C200" s="272" t="s">
        <v>314</v>
      </c>
      <c r="D200" s="121">
        <v>23</v>
      </c>
      <c r="E200" s="121">
        <v>43</v>
      </c>
      <c r="F200" s="121">
        <v>37</v>
      </c>
      <c r="G200" s="121">
        <v>20</v>
      </c>
      <c r="H200" s="121">
        <v>10</v>
      </c>
      <c r="I200" s="121">
        <v>2</v>
      </c>
      <c r="J200" s="272" t="s">
        <v>314</v>
      </c>
      <c r="K200" s="272" t="s">
        <v>314</v>
      </c>
      <c r="L200" s="272" t="s">
        <v>314</v>
      </c>
    </row>
    <row r="201" spans="1:12">
      <c r="A201" s="74" t="s">
        <v>199</v>
      </c>
      <c r="B201" s="121">
        <f t="shared" si="20"/>
        <v>221</v>
      </c>
      <c r="C201" s="121">
        <v>2</v>
      </c>
      <c r="D201" s="121">
        <v>49</v>
      </c>
      <c r="E201" s="121">
        <v>65</v>
      </c>
      <c r="F201" s="121">
        <v>45</v>
      </c>
      <c r="G201" s="121">
        <v>44</v>
      </c>
      <c r="H201" s="121">
        <v>13</v>
      </c>
      <c r="I201" s="121">
        <v>3</v>
      </c>
      <c r="J201" s="272" t="s">
        <v>314</v>
      </c>
      <c r="K201" s="272" t="s">
        <v>314</v>
      </c>
      <c r="L201" s="272" t="s">
        <v>314</v>
      </c>
    </row>
    <row r="202" spans="1:12">
      <c r="A202" s="74" t="s">
        <v>200</v>
      </c>
      <c r="B202" s="121">
        <f t="shared" si="20"/>
        <v>315</v>
      </c>
      <c r="C202" s="121">
        <v>3</v>
      </c>
      <c r="D202" s="121">
        <v>57</v>
      </c>
      <c r="E202" s="121">
        <v>98</v>
      </c>
      <c r="F202" s="121">
        <v>81</v>
      </c>
      <c r="G202" s="121">
        <v>51</v>
      </c>
      <c r="H202" s="121">
        <v>21</v>
      </c>
      <c r="I202" s="121">
        <v>4</v>
      </c>
      <c r="J202" s="272" t="s">
        <v>314</v>
      </c>
      <c r="K202" s="272" t="s">
        <v>314</v>
      </c>
      <c r="L202" s="272" t="s">
        <v>314</v>
      </c>
    </row>
    <row r="203" spans="1:12">
      <c r="A203" s="74" t="s">
        <v>272</v>
      </c>
      <c r="B203" s="121">
        <f t="shared" si="20"/>
        <v>192</v>
      </c>
      <c r="C203" s="272" t="s">
        <v>314</v>
      </c>
      <c r="D203" s="121">
        <v>36</v>
      </c>
      <c r="E203" s="121">
        <v>67</v>
      </c>
      <c r="F203" s="121">
        <v>49</v>
      </c>
      <c r="G203" s="121">
        <v>27</v>
      </c>
      <c r="H203" s="121">
        <v>11</v>
      </c>
      <c r="I203" s="121">
        <v>2</v>
      </c>
      <c r="J203" s="272" t="s">
        <v>314</v>
      </c>
      <c r="K203" s="272" t="s">
        <v>314</v>
      </c>
      <c r="L203" s="272" t="s">
        <v>314</v>
      </c>
    </row>
    <row r="204" spans="1:12">
      <c r="A204" s="74" t="s">
        <v>201</v>
      </c>
      <c r="B204" s="121">
        <f t="shared" si="20"/>
        <v>217</v>
      </c>
      <c r="C204" s="121">
        <v>2</v>
      </c>
      <c r="D204" s="121">
        <v>43</v>
      </c>
      <c r="E204" s="121">
        <v>78</v>
      </c>
      <c r="F204" s="121">
        <v>43</v>
      </c>
      <c r="G204" s="121">
        <v>35</v>
      </c>
      <c r="H204" s="121">
        <v>14</v>
      </c>
      <c r="I204" s="121">
        <v>2</v>
      </c>
      <c r="J204" s="272" t="s">
        <v>314</v>
      </c>
      <c r="K204" s="272" t="s">
        <v>314</v>
      </c>
      <c r="L204" s="272" t="s">
        <v>314</v>
      </c>
    </row>
    <row r="205" spans="1:12">
      <c r="A205" s="74" t="s">
        <v>10</v>
      </c>
      <c r="B205" s="121">
        <f t="shared" si="20"/>
        <v>1835</v>
      </c>
      <c r="C205" s="121">
        <v>7</v>
      </c>
      <c r="D205" s="121">
        <v>298</v>
      </c>
      <c r="E205" s="121">
        <v>561</v>
      </c>
      <c r="F205" s="121">
        <v>448</v>
      </c>
      <c r="G205" s="121">
        <v>305</v>
      </c>
      <c r="H205" s="121">
        <v>178</v>
      </c>
      <c r="I205" s="121">
        <v>36</v>
      </c>
      <c r="J205" s="121">
        <v>2</v>
      </c>
      <c r="K205" s="272" t="s">
        <v>314</v>
      </c>
      <c r="L205" s="272" t="s">
        <v>314</v>
      </c>
    </row>
    <row r="206" spans="1:12">
      <c r="A206" s="74" t="s">
        <v>202</v>
      </c>
      <c r="B206" s="121">
        <f t="shared" si="20"/>
        <v>392</v>
      </c>
      <c r="C206" s="121">
        <v>4</v>
      </c>
      <c r="D206" s="121">
        <v>80</v>
      </c>
      <c r="E206" s="121">
        <v>113</v>
      </c>
      <c r="F206" s="121">
        <v>91</v>
      </c>
      <c r="G206" s="121">
        <v>59</v>
      </c>
      <c r="H206" s="121">
        <v>38</v>
      </c>
      <c r="I206" s="121">
        <v>7</v>
      </c>
      <c r="J206" s="272" t="s">
        <v>314</v>
      </c>
      <c r="K206" s="272" t="s">
        <v>314</v>
      </c>
      <c r="L206" s="272" t="s">
        <v>314</v>
      </c>
    </row>
    <row r="207" spans="1:12">
      <c r="A207" s="74" t="s">
        <v>203</v>
      </c>
      <c r="B207" s="121">
        <f t="shared" si="20"/>
        <v>317</v>
      </c>
      <c r="C207" s="121">
        <v>3</v>
      </c>
      <c r="D207" s="121">
        <v>65</v>
      </c>
      <c r="E207" s="121">
        <v>103</v>
      </c>
      <c r="F207" s="121">
        <v>66</v>
      </c>
      <c r="G207" s="121">
        <v>51</v>
      </c>
      <c r="H207" s="121">
        <v>27</v>
      </c>
      <c r="I207" s="121">
        <v>2</v>
      </c>
      <c r="J207" s="272" t="s">
        <v>314</v>
      </c>
      <c r="K207" s="272" t="s">
        <v>314</v>
      </c>
      <c r="L207" s="272" t="s">
        <v>314</v>
      </c>
    </row>
    <row r="208" spans="1:12">
      <c r="A208" s="74" t="s">
        <v>204</v>
      </c>
      <c r="B208" s="121">
        <f t="shared" si="20"/>
        <v>140</v>
      </c>
      <c r="C208" s="272" t="s">
        <v>314</v>
      </c>
      <c r="D208" s="121">
        <v>31</v>
      </c>
      <c r="E208" s="121">
        <v>45</v>
      </c>
      <c r="F208" s="121">
        <v>25</v>
      </c>
      <c r="G208" s="121">
        <v>26</v>
      </c>
      <c r="H208" s="121">
        <v>12</v>
      </c>
      <c r="I208" s="121">
        <v>1</v>
      </c>
      <c r="J208" s="272" t="s">
        <v>314</v>
      </c>
      <c r="K208" s="272" t="s">
        <v>314</v>
      </c>
      <c r="L208" s="272" t="s">
        <v>314</v>
      </c>
    </row>
    <row r="209" spans="1:12">
      <c r="A209" s="74" t="s">
        <v>205</v>
      </c>
      <c r="B209" s="121">
        <f t="shared" si="20"/>
        <v>123</v>
      </c>
      <c r="C209" s="272" t="s">
        <v>314</v>
      </c>
      <c r="D209" s="121">
        <v>31</v>
      </c>
      <c r="E209" s="121">
        <v>37</v>
      </c>
      <c r="F209" s="121">
        <v>21</v>
      </c>
      <c r="G209" s="121">
        <v>17</v>
      </c>
      <c r="H209" s="121">
        <v>16</v>
      </c>
      <c r="I209" s="121">
        <v>1</v>
      </c>
      <c r="J209" s="272" t="s">
        <v>314</v>
      </c>
      <c r="K209" s="272" t="s">
        <v>314</v>
      </c>
      <c r="L209" s="272" t="s">
        <v>314</v>
      </c>
    </row>
    <row r="210" spans="1:12">
      <c r="A210" s="74" t="s">
        <v>206</v>
      </c>
      <c r="B210" s="121">
        <f t="shared" si="20"/>
        <v>285</v>
      </c>
      <c r="C210" s="121">
        <v>5</v>
      </c>
      <c r="D210" s="121">
        <v>77</v>
      </c>
      <c r="E210" s="121">
        <v>93</v>
      </c>
      <c r="F210" s="121">
        <v>48</v>
      </c>
      <c r="G210" s="121">
        <v>39</v>
      </c>
      <c r="H210" s="121">
        <v>20</v>
      </c>
      <c r="I210" s="121">
        <v>2</v>
      </c>
      <c r="J210" s="121">
        <v>1</v>
      </c>
      <c r="K210" s="272" t="s">
        <v>314</v>
      </c>
      <c r="L210" s="272" t="s">
        <v>314</v>
      </c>
    </row>
    <row r="211" spans="1:12">
      <c r="A211" s="210" t="s">
        <v>11</v>
      </c>
      <c r="B211" s="183">
        <f>SUM(B212:B219)</f>
        <v>3641</v>
      </c>
      <c r="C211" s="183">
        <f t="shared" ref="C211:L211" si="21">SUM(C212:C219)</f>
        <v>24</v>
      </c>
      <c r="D211" s="183">
        <f t="shared" si="21"/>
        <v>746</v>
      </c>
      <c r="E211" s="183">
        <f t="shared" si="21"/>
        <v>1122</v>
      </c>
      <c r="F211" s="183">
        <f t="shared" si="21"/>
        <v>817</v>
      </c>
      <c r="G211" s="183">
        <f t="shared" si="21"/>
        <v>555</v>
      </c>
      <c r="H211" s="183">
        <f t="shared" si="21"/>
        <v>313</v>
      </c>
      <c r="I211" s="183">
        <f t="shared" si="21"/>
        <v>63</v>
      </c>
      <c r="J211" s="183">
        <f t="shared" si="21"/>
        <v>1</v>
      </c>
      <c r="K211" s="183">
        <f t="shared" si="21"/>
        <v>0</v>
      </c>
      <c r="L211" s="183">
        <f t="shared" si="21"/>
        <v>0</v>
      </c>
    </row>
    <row r="212" spans="1:12">
      <c r="A212" s="74" t="s">
        <v>207</v>
      </c>
      <c r="B212" s="121">
        <f>SUM(C212:L212)</f>
        <v>210</v>
      </c>
      <c r="C212" s="121">
        <v>2</v>
      </c>
      <c r="D212" s="121">
        <v>52</v>
      </c>
      <c r="E212" s="121">
        <v>67</v>
      </c>
      <c r="F212" s="121">
        <v>32</v>
      </c>
      <c r="G212" s="121">
        <v>35</v>
      </c>
      <c r="H212" s="121">
        <v>16</v>
      </c>
      <c r="I212" s="121">
        <v>6</v>
      </c>
      <c r="J212" s="272" t="s">
        <v>314</v>
      </c>
      <c r="K212" s="272" t="s">
        <v>314</v>
      </c>
      <c r="L212" s="272" t="s">
        <v>314</v>
      </c>
    </row>
    <row r="213" spans="1:12">
      <c r="A213" s="74" t="s">
        <v>208</v>
      </c>
      <c r="B213" s="121">
        <f t="shared" ref="B213:B219" si="22">SUM(C213:L213)</f>
        <v>577</v>
      </c>
      <c r="C213" s="121">
        <v>3</v>
      </c>
      <c r="D213" s="121">
        <v>108</v>
      </c>
      <c r="E213" s="121">
        <v>189</v>
      </c>
      <c r="F213" s="121">
        <v>124</v>
      </c>
      <c r="G213" s="121">
        <v>84</v>
      </c>
      <c r="H213" s="121">
        <v>54</v>
      </c>
      <c r="I213" s="121">
        <v>15</v>
      </c>
      <c r="J213" s="272" t="s">
        <v>314</v>
      </c>
      <c r="K213" s="272" t="s">
        <v>314</v>
      </c>
      <c r="L213" s="272" t="s">
        <v>314</v>
      </c>
    </row>
    <row r="214" spans="1:12">
      <c r="A214" s="74" t="s">
        <v>274</v>
      </c>
      <c r="B214" s="121">
        <f t="shared" si="22"/>
        <v>294</v>
      </c>
      <c r="C214" s="121">
        <v>2</v>
      </c>
      <c r="D214" s="121">
        <v>66</v>
      </c>
      <c r="E214" s="121">
        <v>65</v>
      </c>
      <c r="F214" s="121">
        <v>71</v>
      </c>
      <c r="G214" s="121">
        <v>52</v>
      </c>
      <c r="H214" s="121">
        <v>34</v>
      </c>
      <c r="I214" s="121">
        <v>4</v>
      </c>
      <c r="J214" s="272" t="s">
        <v>314</v>
      </c>
      <c r="K214" s="272" t="s">
        <v>314</v>
      </c>
      <c r="L214" s="272" t="s">
        <v>314</v>
      </c>
    </row>
    <row r="215" spans="1:12">
      <c r="A215" s="74" t="s">
        <v>209</v>
      </c>
      <c r="B215" s="121">
        <f t="shared" si="22"/>
        <v>353</v>
      </c>
      <c r="C215" s="121">
        <v>5</v>
      </c>
      <c r="D215" s="121">
        <v>80</v>
      </c>
      <c r="E215" s="121">
        <v>109</v>
      </c>
      <c r="F215" s="121">
        <v>76</v>
      </c>
      <c r="G215" s="121">
        <v>47</v>
      </c>
      <c r="H215" s="121">
        <v>31</v>
      </c>
      <c r="I215" s="121">
        <v>5</v>
      </c>
      <c r="J215" s="272" t="s">
        <v>314</v>
      </c>
      <c r="K215" s="272" t="s">
        <v>314</v>
      </c>
      <c r="L215" s="272" t="s">
        <v>314</v>
      </c>
    </row>
    <row r="216" spans="1:12">
      <c r="A216" s="74" t="s">
        <v>11</v>
      </c>
      <c r="B216" s="121">
        <f t="shared" si="22"/>
        <v>1431</v>
      </c>
      <c r="C216" s="121">
        <v>9</v>
      </c>
      <c r="D216" s="121">
        <v>301</v>
      </c>
      <c r="E216" s="121">
        <v>428</v>
      </c>
      <c r="F216" s="121">
        <v>344</v>
      </c>
      <c r="G216" s="121">
        <v>207</v>
      </c>
      <c r="H216" s="121">
        <v>120</v>
      </c>
      <c r="I216" s="121">
        <v>21</v>
      </c>
      <c r="J216" s="121">
        <v>1</v>
      </c>
      <c r="K216" s="272" t="s">
        <v>314</v>
      </c>
      <c r="L216" s="272" t="s">
        <v>314</v>
      </c>
    </row>
    <row r="217" spans="1:12">
      <c r="A217" s="74" t="s">
        <v>210</v>
      </c>
      <c r="B217" s="121">
        <f t="shared" si="22"/>
        <v>320</v>
      </c>
      <c r="C217" s="121">
        <v>1</v>
      </c>
      <c r="D217" s="121">
        <v>69</v>
      </c>
      <c r="E217" s="121">
        <v>112</v>
      </c>
      <c r="F217" s="121">
        <v>67</v>
      </c>
      <c r="G217" s="121">
        <v>46</v>
      </c>
      <c r="H217" s="121">
        <v>24</v>
      </c>
      <c r="I217" s="121">
        <v>1</v>
      </c>
      <c r="J217" s="272" t="s">
        <v>314</v>
      </c>
      <c r="K217" s="272" t="s">
        <v>314</v>
      </c>
      <c r="L217" s="272" t="s">
        <v>314</v>
      </c>
    </row>
    <row r="218" spans="1:12">
      <c r="A218" s="74" t="s">
        <v>211</v>
      </c>
      <c r="B218" s="121">
        <f t="shared" si="22"/>
        <v>221</v>
      </c>
      <c r="C218" s="121">
        <v>2</v>
      </c>
      <c r="D218" s="121">
        <v>33</v>
      </c>
      <c r="E218" s="121">
        <v>78</v>
      </c>
      <c r="F218" s="121">
        <v>50</v>
      </c>
      <c r="G218" s="121">
        <v>38</v>
      </c>
      <c r="H218" s="121">
        <v>13</v>
      </c>
      <c r="I218" s="121">
        <v>7</v>
      </c>
      <c r="J218" s="272" t="s">
        <v>314</v>
      </c>
      <c r="K218" s="272" t="s">
        <v>314</v>
      </c>
      <c r="L218" s="272" t="s">
        <v>314</v>
      </c>
    </row>
    <row r="219" spans="1:12">
      <c r="A219" s="74" t="s">
        <v>308</v>
      </c>
      <c r="B219" s="121">
        <f t="shared" si="22"/>
        <v>235</v>
      </c>
      <c r="C219" s="272" t="s">
        <v>314</v>
      </c>
      <c r="D219" s="121">
        <v>37</v>
      </c>
      <c r="E219" s="121">
        <v>74</v>
      </c>
      <c r="F219" s="121">
        <v>53</v>
      </c>
      <c r="G219" s="121">
        <v>46</v>
      </c>
      <c r="H219" s="121">
        <v>21</v>
      </c>
      <c r="I219" s="121">
        <v>4</v>
      </c>
      <c r="J219" s="272" t="s">
        <v>314</v>
      </c>
      <c r="K219" s="272" t="s">
        <v>314</v>
      </c>
      <c r="L219" s="272" t="s">
        <v>314</v>
      </c>
    </row>
    <row r="220" spans="1:12" ht="5.0999999999999996" customHeight="1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</row>
    <row r="221" spans="1:12" ht="5.0999999999999996" customHeight="1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</row>
    <row r="222" spans="1:12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</row>
    <row r="223" spans="1:12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</row>
    <row r="224" spans="1:12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</row>
    <row r="225" spans="1:12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</row>
    <row r="226" spans="1:12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</row>
    <row r="227" spans="1:12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</row>
    <row r="228" spans="1:12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</row>
    <row r="229" spans="1:12" ht="15" customHeight="1">
      <c r="A229" s="109"/>
      <c r="B229" s="109"/>
      <c r="C229" s="109"/>
      <c r="D229" s="109"/>
      <c r="E229" s="109"/>
      <c r="F229" s="109"/>
      <c r="G229" s="109"/>
      <c r="H229" s="110"/>
      <c r="I229" s="110"/>
      <c r="J229" s="110"/>
      <c r="K229" s="110"/>
      <c r="L229" s="110"/>
    </row>
    <row r="230" spans="1:12" ht="15" customHeight="1">
      <c r="A230" s="137"/>
      <c r="B230" s="137"/>
      <c r="C230" s="137"/>
    </row>
    <row r="231" spans="1:12" ht="15" customHeight="1">
      <c r="A231" s="137"/>
      <c r="B231" s="137"/>
      <c r="C231" s="137"/>
      <c r="D231" s="305" t="s">
        <v>350</v>
      </c>
      <c r="E231" s="305"/>
      <c r="F231" s="306"/>
      <c r="G231" s="306"/>
      <c r="H231" s="306"/>
      <c r="I231" s="306"/>
      <c r="J231" s="306"/>
      <c r="K231" s="306"/>
      <c r="L231" s="306"/>
    </row>
    <row r="232" spans="1:12" ht="4.95" customHeight="1">
      <c r="A232" s="137"/>
      <c r="B232" s="137"/>
      <c r="C232" s="137"/>
      <c r="D232" s="138"/>
      <c r="E232" s="138"/>
      <c r="F232" s="138"/>
      <c r="G232" s="138"/>
      <c r="H232" s="138"/>
      <c r="I232" s="138"/>
      <c r="J232" s="138"/>
      <c r="K232" s="138"/>
      <c r="L232" s="138"/>
    </row>
    <row r="233" spans="1:12" ht="4.95" customHeight="1">
      <c r="A233" s="185"/>
      <c r="B233" s="185"/>
      <c r="C233" s="185"/>
      <c r="D233" s="186"/>
      <c r="E233" s="186"/>
      <c r="F233" s="186"/>
      <c r="G233" s="186"/>
      <c r="H233" s="186"/>
      <c r="I233" s="186"/>
      <c r="J233" s="186"/>
      <c r="K233" s="186"/>
      <c r="L233" s="186"/>
    </row>
    <row r="234" spans="1:12" ht="15" customHeight="1">
      <c r="A234" s="144" t="s">
        <v>358</v>
      </c>
      <c r="B234" s="117"/>
      <c r="C234" s="117"/>
      <c r="D234" s="117"/>
      <c r="E234" s="117"/>
      <c r="F234" s="117"/>
      <c r="G234" s="117"/>
      <c r="H234" s="142"/>
      <c r="I234" s="142"/>
      <c r="J234" s="142"/>
      <c r="K234" s="142"/>
      <c r="L234" s="142"/>
    </row>
    <row r="235" spans="1:12" ht="15" customHeight="1">
      <c r="A235" s="111"/>
      <c r="B235" s="111"/>
      <c r="C235" s="111"/>
      <c r="D235" s="111"/>
      <c r="E235" s="111"/>
      <c r="F235" s="111"/>
      <c r="G235" s="112"/>
      <c r="H235" s="113"/>
      <c r="I235" s="113"/>
      <c r="J235" s="113"/>
      <c r="K235" s="113"/>
      <c r="L235" s="112" t="s">
        <v>280</v>
      </c>
    </row>
    <row r="236" spans="1:12" ht="5.0999999999999996" customHeight="1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</row>
    <row r="237" spans="1:12" ht="5.0999999999999996" customHeight="1">
      <c r="A237" s="155"/>
      <c r="B237" s="155"/>
      <c r="C237" s="155"/>
      <c r="D237" s="155"/>
      <c r="E237" s="155"/>
      <c r="F237" s="155"/>
      <c r="G237" s="155"/>
      <c r="H237" s="155"/>
      <c r="I237" s="155"/>
      <c r="J237" s="155"/>
      <c r="K237" s="155"/>
      <c r="L237" s="155"/>
    </row>
    <row r="238" spans="1:12" ht="15" customHeight="1">
      <c r="A238" s="155"/>
      <c r="B238" s="304" t="s">
        <v>69</v>
      </c>
      <c r="C238" s="304"/>
      <c r="D238" s="304"/>
      <c r="E238" s="304"/>
      <c r="F238" s="304"/>
      <c r="G238" s="304"/>
      <c r="H238" s="304"/>
      <c r="I238" s="304"/>
      <c r="J238" s="304"/>
      <c r="K238" s="304"/>
      <c r="L238" s="304"/>
    </row>
    <row r="239" spans="1:12" ht="15" customHeight="1">
      <c r="A239" s="155"/>
      <c r="B239" s="209"/>
      <c r="C239" s="209" t="s">
        <v>70</v>
      </c>
      <c r="D239" s="209"/>
      <c r="E239" s="209"/>
      <c r="F239" s="209"/>
      <c r="G239" s="209"/>
      <c r="H239" s="248"/>
      <c r="I239" s="248"/>
      <c r="J239" s="248"/>
      <c r="K239" s="248"/>
      <c r="L239" s="155"/>
    </row>
    <row r="240" spans="1:12" ht="15" customHeight="1">
      <c r="A240" s="155" t="s">
        <v>307</v>
      </c>
      <c r="B240" s="209" t="s">
        <v>0</v>
      </c>
      <c r="C240" s="209" t="s">
        <v>72</v>
      </c>
      <c r="D240" s="209" t="s">
        <v>73</v>
      </c>
      <c r="E240" s="209" t="s">
        <v>74</v>
      </c>
      <c r="F240" s="209" t="s">
        <v>75</v>
      </c>
      <c r="G240" s="209" t="s">
        <v>76</v>
      </c>
      <c r="H240" s="249" t="s">
        <v>77</v>
      </c>
      <c r="I240" s="249" t="s">
        <v>78</v>
      </c>
      <c r="J240" s="249" t="s">
        <v>79</v>
      </c>
      <c r="K240" s="249" t="s">
        <v>80</v>
      </c>
      <c r="L240" s="249" t="s">
        <v>81</v>
      </c>
    </row>
    <row r="241" spans="1:12" ht="4.95" customHeight="1">
      <c r="A241" s="155"/>
      <c r="B241" s="209"/>
      <c r="C241" s="209"/>
      <c r="D241" s="209"/>
      <c r="E241" s="209"/>
      <c r="F241" s="209"/>
      <c r="G241" s="209"/>
      <c r="H241" s="249"/>
      <c r="I241" s="249"/>
      <c r="J241" s="249"/>
      <c r="K241" s="249"/>
      <c r="L241" s="249"/>
    </row>
    <row r="242" spans="1:12" ht="5.0999999999999996" customHeight="1">
      <c r="A242" s="79"/>
      <c r="B242" s="114"/>
      <c r="C242" s="114"/>
      <c r="D242" s="114"/>
      <c r="E242" s="114"/>
      <c r="F242" s="114"/>
      <c r="G242" s="114"/>
      <c r="H242" s="128"/>
      <c r="I242" s="128"/>
      <c r="J242" s="128"/>
      <c r="K242" s="128"/>
      <c r="L242" s="128"/>
    </row>
    <row r="243" spans="1:12">
      <c r="A243" s="210" t="s">
        <v>12</v>
      </c>
      <c r="B243" s="183">
        <f>SUM(B244:B257)</f>
        <v>6969</v>
      </c>
      <c r="C243" s="183">
        <f t="shared" ref="C243:L243" si="23">SUM(C244:C257)</f>
        <v>42</v>
      </c>
      <c r="D243" s="183">
        <f t="shared" si="23"/>
        <v>1463</v>
      </c>
      <c r="E243" s="183">
        <f t="shared" si="23"/>
        <v>2142</v>
      </c>
      <c r="F243" s="183">
        <f t="shared" si="23"/>
        <v>1565</v>
      </c>
      <c r="G243" s="183">
        <f t="shared" si="23"/>
        <v>1072</v>
      </c>
      <c r="H243" s="183">
        <f t="shared" si="23"/>
        <v>561</v>
      </c>
      <c r="I243" s="183">
        <f t="shared" si="23"/>
        <v>116</v>
      </c>
      <c r="J243" s="183">
        <f t="shared" si="23"/>
        <v>8</v>
      </c>
      <c r="K243" s="183">
        <f t="shared" si="23"/>
        <v>0</v>
      </c>
      <c r="L243" s="183">
        <f t="shared" si="23"/>
        <v>0</v>
      </c>
    </row>
    <row r="244" spans="1:12">
      <c r="A244" s="74" t="s">
        <v>212</v>
      </c>
      <c r="B244" s="121">
        <f>SUM(C244:L244)</f>
        <v>411</v>
      </c>
      <c r="C244" s="121">
        <v>5</v>
      </c>
      <c r="D244" s="121">
        <v>86</v>
      </c>
      <c r="E244" s="121">
        <v>122</v>
      </c>
      <c r="F244" s="121">
        <v>91</v>
      </c>
      <c r="G244" s="121">
        <v>69</v>
      </c>
      <c r="H244" s="121">
        <v>30</v>
      </c>
      <c r="I244" s="121">
        <v>7</v>
      </c>
      <c r="J244" s="121">
        <v>1</v>
      </c>
      <c r="K244" s="272" t="s">
        <v>314</v>
      </c>
      <c r="L244" s="272" t="s">
        <v>314</v>
      </c>
    </row>
    <row r="245" spans="1:12">
      <c r="A245" s="74" t="s">
        <v>332</v>
      </c>
      <c r="B245" s="121">
        <f t="shared" ref="B245:B257" si="24">SUM(C245:L245)</f>
        <v>344</v>
      </c>
      <c r="C245" s="121">
        <v>2</v>
      </c>
      <c r="D245" s="121">
        <v>65</v>
      </c>
      <c r="E245" s="121">
        <v>119</v>
      </c>
      <c r="F245" s="121">
        <v>74</v>
      </c>
      <c r="G245" s="121">
        <v>53</v>
      </c>
      <c r="H245" s="121">
        <v>24</v>
      </c>
      <c r="I245" s="121">
        <v>6</v>
      </c>
      <c r="J245" s="121">
        <v>1</v>
      </c>
      <c r="K245" s="272" t="s">
        <v>314</v>
      </c>
      <c r="L245" s="272" t="s">
        <v>314</v>
      </c>
    </row>
    <row r="246" spans="1:12">
      <c r="A246" s="74" t="s">
        <v>213</v>
      </c>
      <c r="B246" s="121">
        <f t="shared" si="24"/>
        <v>394</v>
      </c>
      <c r="C246" s="272" t="s">
        <v>314</v>
      </c>
      <c r="D246" s="121">
        <v>73</v>
      </c>
      <c r="E246" s="121">
        <v>138</v>
      </c>
      <c r="F246" s="121">
        <v>91</v>
      </c>
      <c r="G246" s="121">
        <v>64</v>
      </c>
      <c r="H246" s="121">
        <v>24</v>
      </c>
      <c r="I246" s="121">
        <v>4</v>
      </c>
      <c r="J246" s="272" t="s">
        <v>314</v>
      </c>
      <c r="K246" s="272" t="s">
        <v>314</v>
      </c>
      <c r="L246" s="272" t="s">
        <v>314</v>
      </c>
    </row>
    <row r="247" spans="1:12">
      <c r="A247" s="74" t="s">
        <v>249</v>
      </c>
      <c r="B247" s="121">
        <f t="shared" si="24"/>
        <v>158</v>
      </c>
      <c r="C247" s="121">
        <v>2</v>
      </c>
      <c r="D247" s="121">
        <v>32</v>
      </c>
      <c r="E247" s="121">
        <v>56</v>
      </c>
      <c r="F247" s="121">
        <v>29</v>
      </c>
      <c r="G247" s="121">
        <v>28</v>
      </c>
      <c r="H247" s="121">
        <v>9</v>
      </c>
      <c r="I247" s="121">
        <v>2</v>
      </c>
      <c r="J247" s="272" t="s">
        <v>314</v>
      </c>
      <c r="K247" s="272" t="s">
        <v>314</v>
      </c>
      <c r="L247" s="272" t="s">
        <v>314</v>
      </c>
    </row>
    <row r="248" spans="1:12">
      <c r="A248" s="74" t="s">
        <v>214</v>
      </c>
      <c r="B248" s="121">
        <f t="shared" si="24"/>
        <v>373</v>
      </c>
      <c r="C248" s="121">
        <v>2</v>
      </c>
      <c r="D248" s="121">
        <v>94</v>
      </c>
      <c r="E248" s="121">
        <v>116</v>
      </c>
      <c r="F248" s="121">
        <v>60</v>
      </c>
      <c r="G248" s="121">
        <v>67</v>
      </c>
      <c r="H248" s="121">
        <v>24</v>
      </c>
      <c r="I248" s="121">
        <v>9</v>
      </c>
      <c r="J248" s="121">
        <v>1</v>
      </c>
      <c r="K248" s="272" t="s">
        <v>314</v>
      </c>
      <c r="L248" s="272" t="s">
        <v>314</v>
      </c>
    </row>
    <row r="249" spans="1:12">
      <c r="A249" s="74" t="s">
        <v>12</v>
      </c>
      <c r="B249" s="121">
        <f t="shared" si="24"/>
        <v>2284</v>
      </c>
      <c r="C249" s="121">
        <v>16</v>
      </c>
      <c r="D249" s="121">
        <v>441</v>
      </c>
      <c r="E249" s="121">
        <v>675</v>
      </c>
      <c r="F249" s="121">
        <v>539</v>
      </c>
      <c r="G249" s="121">
        <v>369</v>
      </c>
      <c r="H249" s="121">
        <v>199</v>
      </c>
      <c r="I249" s="121">
        <v>43</v>
      </c>
      <c r="J249" s="121">
        <v>2</v>
      </c>
      <c r="K249" s="272" t="s">
        <v>314</v>
      </c>
      <c r="L249" s="272" t="s">
        <v>314</v>
      </c>
    </row>
    <row r="250" spans="1:12">
      <c r="A250" s="74" t="s">
        <v>215</v>
      </c>
      <c r="B250" s="121">
        <f t="shared" si="24"/>
        <v>405</v>
      </c>
      <c r="C250" s="121">
        <v>4</v>
      </c>
      <c r="D250" s="121">
        <v>100</v>
      </c>
      <c r="E250" s="121">
        <v>114</v>
      </c>
      <c r="F250" s="121">
        <v>101</v>
      </c>
      <c r="G250" s="121">
        <v>53</v>
      </c>
      <c r="H250" s="121">
        <v>28</v>
      </c>
      <c r="I250" s="121">
        <v>5</v>
      </c>
      <c r="J250" s="272" t="s">
        <v>314</v>
      </c>
      <c r="K250" s="272" t="s">
        <v>314</v>
      </c>
      <c r="L250" s="272" t="s">
        <v>314</v>
      </c>
    </row>
    <row r="251" spans="1:12">
      <c r="A251" s="74" t="s">
        <v>275</v>
      </c>
      <c r="B251" s="121">
        <f t="shared" si="24"/>
        <v>293</v>
      </c>
      <c r="C251" s="121">
        <v>1</v>
      </c>
      <c r="D251" s="121">
        <v>64</v>
      </c>
      <c r="E251" s="121">
        <v>98</v>
      </c>
      <c r="F251" s="121">
        <v>52</v>
      </c>
      <c r="G251" s="121">
        <v>44</v>
      </c>
      <c r="H251" s="121">
        <v>28</v>
      </c>
      <c r="I251" s="121">
        <v>5</v>
      </c>
      <c r="J251" s="121">
        <v>1</v>
      </c>
      <c r="K251" s="272" t="s">
        <v>314</v>
      </c>
      <c r="L251" s="272" t="s">
        <v>314</v>
      </c>
    </row>
    <row r="252" spans="1:12">
      <c r="A252" s="74" t="s">
        <v>216</v>
      </c>
      <c r="B252" s="121">
        <f t="shared" si="24"/>
        <v>293</v>
      </c>
      <c r="C252" s="121">
        <v>2</v>
      </c>
      <c r="D252" s="121">
        <v>69</v>
      </c>
      <c r="E252" s="121">
        <v>76</v>
      </c>
      <c r="F252" s="121">
        <v>80</v>
      </c>
      <c r="G252" s="121">
        <v>41</v>
      </c>
      <c r="H252" s="121">
        <v>22</v>
      </c>
      <c r="I252" s="121">
        <v>3</v>
      </c>
      <c r="J252" s="272" t="s">
        <v>314</v>
      </c>
      <c r="K252" s="272" t="s">
        <v>314</v>
      </c>
      <c r="L252" s="272" t="s">
        <v>314</v>
      </c>
    </row>
    <row r="253" spans="1:12">
      <c r="A253" s="74" t="s">
        <v>217</v>
      </c>
      <c r="B253" s="121">
        <f t="shared" si="24"/>
        <v>201</v>
      </c>
      <c r="C253" s="272" t="s">
        <v>314</v>
      </c>
      <c r="D253" s="121">
        <v>50</v>
      </c>
      <c r="E253" s="121">
        <v>57</v>
      </c>
      <c r="F253" s="121">
        <v>43</v>
      </c>
      <c r="G253" s="121">
        <v>34</v>
      </c>
      <c r="H253" s="121">
        <v>10</v>
      </c>
      <c r="I253" s="121">
        <v>6</v>
      </c>
      <c r="J253" s="121">
        <v>1</v>
      </c>
      <c r="K253" s="272" t="s">
        <v>314</v>
      </c>
      <c r="L253" s="272" t="s">
        <v>314</v>
      </c>
    </row>
    <row r="254" spans="1:12">
      <c r="A254" s="74" t="s">
        <v>276</v>
      </c>
      <c r="B254" s="121">
        <f t="shared" si="24"/>
        <v>585</v>
      </c>
      <c r="C254" s="121">
        <v>2</v>
      </c>
      <c r="D254" s="121">
        <v>125</v>
      </c>
      <c r="E254" s="121">
        <v>157</v>
      </c>
      <c r="F254" s="121">
        <v>137</v>
      </c>
      <c r="G254" s="121">
        <v>84</v>
      </c>
      <c r="H254" s="121">
        <v>72</v>
      </c>
      <c r="I254" s="121">
        <v>8</v>
      </c>
      <c r="J254" s="272" t="s">
        <v>314</v>
      </c>
      <c r="K254" s="272" t="s">
        <v>314</v>
      </c>
      <c r="L254" s="272" t="s">
        <v>314</v>
      </c>
    </row>
    <row r="255" spans="1:12">
      <c r="A255" s="74" t="s">
        <v>218</v>
      </c>
      <c r="B255" s="121">
        <f t="shared" si="24"/>
        <v>160</v>
      </c>
      <c r="C255" s="272" t="s">
        <v>314</v>
      </c>
      <c r="D255" s="121">
        <v>46</v>
      </c>
      <c r="E255" s="121">
        <v>51</v>
      </c>
      <c r="F255" s="121">
        <v>20</v>
      </c>
      <c r="G255" s="121">
        <v>29</v>
      </c>
      <c r="H255" s="121">
        <v>10</v>
      </c>
      <c r="I255" s="121">
        <v>4</v>
      </c>
      <c r="J255" s="272" t="s">
        <v>314</v>
      </c>
      <c r="K255" s="272" t="s">
        <v>314</v>
      </c>
      <c r="L255" s="272" t="s">
        <v>314</v>
      </c>
    </row>
    <row r="256" spans="1:12">
      <c r="A256" s="74" t="s">
        <v>219</v>
      </c>
      <c r="B256" s="121">
        <f t="shared" si="24"/>
        <v>389</v>
      </c>
      <c r="C256" s="121">
        <v>2</v>
      </c>
      <c r="D256" s="121">
        <v>91</v>
      </c>
      <c r="E256" s="121">
        <v>142</v>
      </c>
      <c r="F256" s="121">
        <v>66</v>
      </c>
      <c r="G256" s="121">
        <v>50</v>
      </c>
      <c r="H256" s="121">
        <v>31</v>
      </c>
      <c r="I256" s="121">
        <v>7</v>
      </c>
      <c r="J256" s="272" t="s">
        <v>314</v>
      </c>
      <c r="K256" s="272" t="s">
        <v>314</v>
      </c>
      <c r="L256" s="272" t="s">
        <v>314</v>
      </c>
    </row>
    <row r="257" spans="1:12">
      <c r="A257" s="74" t="s">
        <v>220</v>
      </c>
      <c r="B257" s="121">
        <f t="shared" si="24"/>
        <v>679</v>
      </c>
      <c r="C257" s="121">
        <v>4</v>
      </c>
      <c r="D257" s="121">
        <v>127</v>
      </c>
      <c r="E257" s="121">
        <v>221</v>
      </c>
      <c r="F257" s="121">
        <v>182</v>
      </c>
      <c r="G257" s="121">
        <v>87</v>
      </c>
      <c r="H257" s="121">
        <v>50</v>
      </c>
      <c r="I257" s="121">
        <v>7</v>
      </c>
      <c r="J257" s="121">
        <v>1</v>
      </c>
      <c r="K257" s="272" t="s">
        <v>314</v>
      </c>
      <c r="L257" s="272" t="s">
        <v>314</v>
      </c>
    </row>
    <row r="258" spans="1:12">
      <c r="A258" s="210" t="s">
        <v>13</v>
      </c>
      <c r="B258" s="183">
        <f>SUM(B259:B271)</f>
        <v>6396</v>
      </c>
      <c r="C258" s="183">
        <f t="shared" ref="C258:L258" si="25">SUM(C259:C271)</f>
        <v>35</v>
      </c>
      <c r="D258" s="183">
        <f t="shared" si="25"/>
        <v>1304</v>
      </c>
      <c r="E258" s="183">
        <f t="shared" si="25"/>
        <v>2126</v>
      </c>
      <c r="F258" s="183">
        <f t="shared" si="25"/>
        <v>1430</v>
      </c>
      <c r="G258" s="183">
        <f t="shared" si="25"/>
        <v>932</v>
      </c>
      <c r="H258" s="183">
        <f t="shared" si="25"/>
        <v>474</v>
      </c>
      <c r="I258" s="183">
        <f t="shared" si="25"/>
        <v>93</v>
      </c>
      <c r="J258" s="183">
        <f t="shared" si="25"/>
        <v>2</v>
      </c>
      <c r="K258" s="183">
        <f t="shared" si="25"/>
        <v>0</v>
      </c>
      <c r="L258" s="183">
        <f t="shared" si="25"/>
        <v>0</v>
      </c>
    </row>
    <row r="259" spans="1:12">
      <c r="A259" s="74" t="s">
        <v>277</v>
      </c>
      <c r="B259" s="121">
        <f>SUM(C259:L259)</f>
        <v>446</v>
      </c>
      <c r="C259" s="121">
        <v>3</v>
      </c>
      <c r="D259" s="121">
        <v>84</v>
      </c>
      <c r="E259" s="121">
        <v>165</v>
      </c>
      <c r="F259" s="121">
        <v>98</v>
      </c>
      <c r="G259" s="121">
        <v>52</v>
      </c>
      <c r="H259" s="121">
        <v>34</v>
      </c>
      <c r="I259" s="121">
        <v>10</v>
      </c>
      <c r="J259" s="272" t="s">
        <v>314</v>
      </c>
      <c r="K259" s="272" t="s">
        <v>314</v>
      </c>
      <c r="L259" s="272" t="s">
        <v>314</v>
      </c>
    </row>
    <row r="260" spans="1:12">
      <c r="A260" s="74" t="s">
        <v>221</v>
      </c>
      <c r="B260" s="121">
        <f t="shared" ref="B260:B271" si="26">SUM(C260:L260)</f>
        <v>195</v>
      </c>
      <c r="C260" s="121">
        <v>3</v>
      </c>
      <c r="D260" s="121">
        <v>45</v>
      </c>
      <c r="E260" s="121">
        <v>53</v>
      </c>
      <c r="F260" s="121">
        <v>50</v>
      </c>
      <c r="G260" s="121">
        <v>27</v>
      </c>
      <c r="H260" s="121">
        <v>16</v>
      </c>
      <c r="I260" s="121">
        <v>1</v>
      </c>
      <c r="J260" s="272" t="s">
        <v>314</v>
      </c>
      <c r="K260" s="272" t="s">
        <v>314</v>
      </c>
      <c r="L260" s="272" t="s">
        <v>314</v>
      </c>
    </row>
    <row r="261" spans="1:12">
      <c r="A261" s="74" t="s">
        <v>222</v>
      </c>
      <c r="B261" s="121">
        <f t="shared" si="26"/>
        <v>472</v>
      </c>
      <c r="C261" s="121">
        <v>1</v>
      </c>
      <c r="D261" s="121">
        <v>94</v>
      </c>
      <c r="E261" s="121">
        <v>156</v>
      </c>
      <c r="F261" s="121">
        <v>114</v>
      </c>
      <c r="G261" s="121">
        <v>73</v>
      </c>
      <c r="H261" s="121">
        <v>30</v>
      </c>
      <c r="I261" s="121">
        <v>4</v>
      </c>
      <c r="J261" s="272" t="s">
        <v>314</v>
      </c>
      <c r="K261" s="272" t="s">
        <v>314</v>
      </c>
      <c r="L261" s="272" t="s">
        <v>314</v>
      </c>
    </row>
    <row r="262" spans="1:12">
      <c r="A262" s="74" t="s">
        <v>223</v>
      </c>
      <c r="B262" s="121">
        <f t="shared" si="26"/>
        <v>1738</v>
      </c>
      <c r="C262" s="121">
        <v>5</v>
      </c>
      <c r="D262" s="121">
        <v>333</v>
      </c>
      <c r="E262" s="121">
        <v>588</v>
      </c>
      <c r="F262" s="121">
        <v>382</v>
      </c>
      <c r="G262" s="121">
        <v>267</v>
      </c>
      <c r="H262" s="121">
        <v>137</v>
      </c>
      <c r="I262" s="121">
        <v>26</v>
      </c>
      <c r="J262" s="272" t="s">
        <v>314</v>
      </c>
      <c r="K262" s="272" t="s">
        <v>314</v>
      </c>
      <c r="L262" s="272" t="s">
        <v>314</v>
      </c>
    </row>
    <row r="263" spans="1:12">
      <c r="A263" s="74" t="s">
        <v>224</v>
      </c>
      <c r="B263" s="121">
        <f t="shared" si="26"/>
        <v>443</v>
      </c>
      <c r="C263" s="272" t="s">
        <v>314</v>
      </c>
      <c r="D263" s="121">
        <v>84</v>
      </c>
      <c r="E263" s="121">
        <v>131</v>
      </c>
      <c r="F263" s="121">
        <v>102</v>
      </c>
      <c r="G263" s="121">
        <v>84</v>
      </c>
      <c r="H263" s="121">
        <v>34</v>
      </c>
      <c r="I263" s="121">
        <v>7</v>
      </c>
      <c r="J263" s="121">
        <v>1</v>
      </c>
      <c r="K263" s="272" t="s">
        <v>314</v>
      </c>
      <c r="L263" s="272" t="s">
        <v>314</v>
      </c>
    </row>
    <row r="264" spans="1:12">
      <c r="A264" s="74" t="s">
        <v>225</v>
      </c>
      <c r="B264" s="121">
        <f t="shared" si="26"/>
        <v>949</v>
      </c>
      <c r="C264" s="121">
        <v>5</v>
      </c>
      <c r="D264" s="121">
        <v>193</v>
      </c>
      <c r="E264" s="121">
        <v>314</v>
      </c>
      <c r="F264" s="121">
        <v>205</v>
      </c>
      <c r="G264" s="121">
        <v>144</v>
      </c>
      <c r="H264" s="121">
        <v>72</v>
      </c>
      <c r="I264" s="121">
        <v>16</v>
      </c>
      <c r="J264" s="272" t="s">
        <v>314</v>
      </c>
      <c r="K264" s="272" t="s">
        <v>314</v>
      </c>
      <c r="L264" s="272" t="s">
        <v>314</v>
      </c>
    </row>
    <row r="265" spans="1:12">
      <c r="A265" s="74" t="s">
        <v>226</v>
      </c>
      <c r="B265" s="121">
        <f t="shared" si="26"/>
        <v>297</v>
      </c>
      <c r="C265" s="121">
        <v>1</v>
      </c>
      <c r="D265" s="121">
        <v>59</v>
      </c>
      <c r="E265" s="121">
        <v>98</v>
      </c>
      <c r="F265" s="121">
        <v>66</v>
      </c>
      <c r="G265" s="121">
        <v>46</v>
      </c>
      <c r="H265" s="121">
        <v>24</v>
      </c>
      <c r="I265" s="121">
        <v>3</v>
      </c>
      <c r="J265" s="272" t="s">
        <v>314</v>
      </c>
      <c r="K265" s="272" t="s">
        <v>314</v>
      </c>
      <c r="L265" s="272" t="s">
        <v>314</v>
      </c>
    </row>
    <row r="266" spans="1:12">
      <c r="A266" s="74" t="s">
        <v>227</v>
      </c>
      <c r="B266" s="121">
        <f t="shared" si="26"/>
        <v>283</v>
      </c>
      <c r="C266" s="121">
        <v>5</v>
      </c>
      <c r="D266" s="121">
        <v>58</v>
      </c>
      <c r="E266" s="121">
        <v>98</v>
      </c>
      <c r="F266" s="121">
        <v>68</v>
      </c>
      <c r="G266" s="121">
        <v>30</v>
      </c>
      <c r="H266" s="121">
        <v>21</v>
      </c>
      <c r="I266" s="121">
        <v>3</v>
      </c>
      <c r="J266" s="272" t="s">
        <v>314</v>
      </c>
      <c r="K266" s="272" t="s">
        <v>314</v>
      </c>
      <c r="L266" s="272" t="s">
        <v>314</v>
      </c>
    </row>
    <row r="267" spans="1:12">
      <c r="A267" s="74" t="s">
        <v>228</v>
      </c>
      <c r="B267" s="121">
        <f t="shared" si="26"/>
        <v>342</v>
      </c>
      <c r="C267" s="121">
        <v>1</v>
      </c>
      <c r="D267" s="121">
        <v>76</v>
      </c>
      <c r="E267" s="121">
        <v>105</v>
      </c>
      <c r="F267" s="121">
        <v>86</v>
      </c>
      <c r="G267" s="121">
        <v>48</v>
      </c>
      <c r="H267" s="121">
        <v>20</v>
      </c>
      <c r="I267" s="121">
        <v>5</v>
      </c>
      <c r="J267" s="121">
        <v>1</v>
      </c>
      <c r="K267" s="272" t="s">
        <v>314</v>
      </c>
      <c r="L267" s="272" t="s">
        <v>314</v>
      </c>
    </row>
    <row r="268" spans="1:12">
      <c r="A268" s="74" t="s">
        <v>278</v>
      </c>
      <c r="B268" s="121">
        <f t="shared" si="26"/>
        <v>270</v>
      </c>
      <c r="C268" s="121">
        <v>2</v>
      </c>
      <c r="D268" s="121">
        <v>61</v>
      </c>
      <c r="E268" s="121">
        <v>84</v>
      </c>
      <c r="F268" s="121">
        <v>70</v>
      </c>
      <c r="G268" s="121">
        <v>32</v>
      </c>
      <c r="H268" s="121">
        <v>18</v>
      </c>
      <c r="I268" s="121">
        <v>3</v>
      </c>
      <c r="J268" s="272" t="s">
        <v>314</v>
      </c>
      <c r="K268" s="272" t="s">
        <v>314</v>
      </c>
      <c r="L268" s="272" t="s">
        <v>314</v>
      </c>
    </row>
    <row r="269" spans="1:12">
      <c r="A269" s="74" t="s">
        <v>279</v>
      </c>
      <c r="B269" s="121">
        <f t="shared" si="26"/>
        <v>407</v>
      </c>
      <c r="C269" s="121">
        <v>5</v>
      </c>
      <c r="D269" s="121">
        <v>92</v>
      </c>
      <c r="E269" s="121">
        <v>146</v>
      </c>
      <c r="F269" s="121">
        <v>86</v>
      </c>
      <c r="G269" s="121">
        <v>50</v>
      </c>
      <c r="H269" s="121">
        <v>24</v>
      </c>
      <c r="I269" s="121">
        <v>4</v>
      </c>
      <c r="J269" s="272" t="s">
        <v>314</v>
      </c>
      <c r="K269" s="272" t="s">
        <v>314</v>
      </c>
      <c r="L269" s="272" t="s">
        <v>314</v>
      </c>
    </row>
    <row r="270" spans="1:12">
      <c r="A270" s="74" t="s">
        <v>229</v>
      </c>
      <c r="B270" s="121">
        <f t="shared" si="26"/>
        <v>248</v>
      </c>
      <c r="C270" s="121">
        <v>1</v>
      </c>
      <c r="D270" s="121">
        <v>58</v>
      </c>
      <c r="E270" s="121">
        <v>83</v>
      </c>
      <c r="F270" s="121">
        <v>58</v>
      </c>
      <c r="G270" s="121">
        <v>27</v>
      </c>
      <c r="H270" s="121">
        <v>16</v>
      </c>
      <c r="I270" s="121">
        <v>5</v>
      </c>
      <c r="J270" s="272" t="s">
        <v>314</v>
      </c>
      <c r="K270" s="272" t="s">
        <v>314</v>
      </c>
      <c r="L270" s="272" t="s">
        <v>314</v>
      </c>
    </row>
    <row r="271" spans="1:12">
      <c r="A271" s="74" t="s">
        <v>230</v>
      </c>
      <c r="B271" s="121">
        <f t="shared" si="26"/>
        <v>306</v>
      </c>
      <c r="C271" s="121">
        <v>3</v>
      </c>
      <c r="D271" s="121">
        <v>67</v>
      </c>
      <c r="E271" s="121">
        <v>105</v>
      </c>
      <c r="F271" s="121">
        <v>45</v>
      </c>
      <c r="G271" s="121">
        <v>52</v>
      </c>
      <c r="H271" s="121">
        <v>28</v>
      </c>
      <c r="I271" s="121">
        <v>6</v>
      </c>
      <c r="J271" s="272" t="s">
        <v>314</v>
      </c>
      <c r="K271" s="272" t="s">
        <v>314</v>
      </c>
      <c r="L271" s="272" t="s">
        <v>314</v>
      </c>
    </row>
    <row r="272" spans="1:12" ht="5.0999999999999996" customHeight="1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L272" s="184"/>
    </row>
    <row r="273" spans="1:12" ht="5.0999999999999996" customHeight="1">
      <c r="A273" s="110"/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</row>
    <row r="274" spans="1:12" ht="5.0999999999999996" customHeight="1">
      <c r="A274" s="110"/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</row>
    <row r="275" spans="1:12" ht="5.0999999999999996" customHeight="1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</row>
    <row r="276" spans="1:12" ht="5.0999999999999996" customHeight="1">
      <c r="A276" s="110"/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</row>
    <row r="277" spans="1:12" ht="5.0999999999999996" customHeight="1">
      <c r="A277" s="110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</row>
    <row r="278" spans="1:12" ht="15" customHeight="1">
      <c r="A278" s="109"/>
      <c r="B278" s="109"/>
      <c r="C278" s="109"/>
      <c r="D278" s="109"/>
      <c r="E278" s="109"/>
      <c r="F278" s="109"/>
      <c r="G278" s="109"/>
      <c r="H278" s="110"/>
      <c r="I278" s="110"/>
      <c r="J278" s="110"/>
      <c r="K278" s="110"/>
      <c r="L278" s="110"/>
    </row>
    <row r="279" spans="1:12" ht="15" customHeight="1">
      <c r="A279" s="137"/>
      <c r="B279" s="137"/>
      <c r="C279" s="137"/>
      <c r="D279" s="305" t="s">
        <v>350</v>
      </c>
      <c r="E279" s="305"/>
      <c r="F279" s="306"/>
      <c r="G279" s="306"/>
      <c r="H279" s="306"/>
      <c r="I279" s="306"/>
      <c r="J279" s="306"/>
      <c r="K279" s="306"/>
      <c r="L279" s="306"/>
    </row>
    <row r="280" spans="1:12" ht="4.95" customHeight="1">
      <c r="A280" s="182"/>
      <c r="B280" s="182"/>
      <c r="C280" s="182"/>
      <c r="D280" s="153"/>
      <c r="E280" s="153"/>
      <c r="F280" s="153"/>
      <c r="G280" s="153"/>
      <c r="H280" s="153"/>
      <c r="I280" s="153"/>
      <c r="J280" s="153"/>
      <c r="K280" s="153"/>
      <c r="L280" s="153"/>
    </row>
    <row r="281" spans="1:12" ht="4.95" customHeight="1">
      <c r="A281" s="137"/>
      <c r="B281" s="137"/>
      <c r="C281" s="137"/>
      <c r="D281" s="138"/>
      <c r="E281" s="138"/>
      <c r="F281" s="138"/>
      <c r="G281" s="138"/>
      <c r="H281" s="138"/>
      <c r="I281" s="138"/>
      <c r="J281" s="138"/>
      <c r="K281" s="138"/>
      <c r="L281" s="138"/>
    </row>
    <row r="282" spans="1:12" ht="15" customHeight="1">
      <c r="A282" s="144" t="s">
        <v>357</v>
      </c>
      <c r="B282" s="117"/>
      <c r="C282" s="117"/>
      <c r="D282" s="117"/>
      <c r="E282" s="117"/>
      <c r="F282" s="117"/>
      <c r="G282" s="117"/>
      <c r="H282" s="142"/>
      <c r="I282" s="142"/>
      <c r="J282" s="142"/>
      <c r="K282" s="142"/>
      <c r="L282" s="142"/>
    </row>
    <row r="283" spans="1:12" ht="15" customHeight="1">
      <c r="A283" s="111"/>
      <c r="B283" s="111"/>
      <c r="C283" s="111"/>
      <c r="D283" s="111"/>
      <c r="E283" s="111"/>
      <c r="F283" s="111"/>
      <c r="G283" s="112"/>
      <c r="H283" s="113"/>
      <c r="I283" s="113"/>
      <c r="J283" s="113"/>
      <c r="K283" s="113"/>
      <c r="L283" s="112" t="s">
        <v>280</v>
      </c>
    </row>
    <row r="284" spans="1:12" ht="5.0999999999999996" customHeight="1">
      <c r="A284" s="115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</row>
    <row r="285" spans="1:12" ht="5.0999999999999996" customHeight="1">
      <c r="A285" s="155"/>
      <c r="B285" s="155"/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</row>
    <row r="286" spans="1:12" ht="15" customHeight="1">
      <c r="A286" s="155"/>
      <c r="B286" s="304" t="s">
        <v>69</v>
      </c>
      <c r="C286" s="304"/>
      <c r="D286" s="304"/>
      <c r="E286" s="304"/>
      <c r="F286" s="304"/>
      <c r="G286" s="304"/>
      <c r="H286" s="304"/>
      <c r="I286" s="304"/>
      <c r="J286" s="304"/>
      <c r="K286" s="304"/>
      <c r="L286" s="304"/>
    </row>
    <row r="287" spans="1:12" ht="15" customHeight="1">
      <c r="A287" s="155"/>
      <c r="B287" s="209"/>
      <c r="C287" s="209" t="s">
        <v>70</v>
      </c>
      <c r="D287" s="209"/>
      <c r="E287" s="209"/>
      <c r="F287" s="209"/>
      <c r="G287" s="209"/>
      <c r="H287" s="248"/>
      <c r="I287" s="248"/>
      <c r="J287" s="248"/>
      <c r="K287" s="248"/>
      <c r="L287" s="155"/>
    </row>
    <row r="288" spans="1:12" ht="15" customHeight="1">
      <c r="A288" s="155" t="s">
        <v>307</v>
      </c>
      <c r="B288" s="209" t="s">
        <v>0</v>
      </c>
      <c r="C288" s="209" t="s">
        <v>72</v>
      </c>
      <c r="D288" s="209" t="s">
        <v>73</v>
      </c>
      <c r="E288" s="209" t="s">
        <v>74</v>
      </c>
      <c r="F288" s="209" t="s">
        <v>75</v>
      </c>
      <c r="G288" s="209" t="s">
        <v>76</v>
      </c>
      <c r="H288" s="249" t="s">
        <v>77</v>
      </c>
      <c r="I288" s="249" t="s">
        <v>78</v>
      </c>
      <c r="J288" s="249" t="s">
        <v>79</v>
      </c>
      <c r="K288" s="249" t="s">
        <v>80</v>
      </c>
      <c r="L288" s="249" t="s">
        <v>81</v>
      </c>
    </row>
    <row r="289" spans="1:12" ht="4.95" customHeight="1">
      <c r="A289" s="155"/>
      <c r="B289" s="209"/>
      <c r="C289" s="209"/>
      <c r="D289" s="209"/>
      <c r="E289" s="209"/>
      <c r="F289" s="209"/>
      <c r="G289" s="209"/>
      <c r="H289" s="249"/>
      <c r="I289" s="249"/>
      <c r="J289" s="249"/>
      <c r="K289" s="249"/>
      <c r="L289" s="249"/>
    </row>
    <row r="290" spans="1:12" ht="5.0999999999999996" customHeight="1">
      <c r="A290" s="79"/>
      <c r="B290" s="114"/>
      <c r="C290" s="114"/>
      <c r="D290" s="114"/>
      <c r="E290" s="114"/>
      <c r="F290" s="114"/>
      <c r="G290" s="114"/>
      <c r="H290" s="128"/>
      <c r="I290" s="128"/>
      <c r="J290" s="128"/>
      <c r="K290" s="128"/>
      <c r="L290" s="128"/>
    </row>
    <row r="291" spans="1:12">
      <c r="A291" s="210" t="s">
        <v>14</v>
      </c>
      <c r="B291" s="183">
        <f>SUM(B292:B300)</f>
        <v>8673</v>
      </c>
      <c r="C291" s="183">
        <f t="shared" ref="C291:L291" si="27">SUM(C292:C300)</f>
        <v>55</v>
      </c>
      <c r="D291" s="183">
        <f t="shared" si="27"/>
        <v>1391</v>
      </c>
      <c r="E291" s="183">
        <f t="shared" si="27"/>
        <v>2741</v>
      </c>
      <c r="F291" s="183">
        <f t="shared" si="27"/>
        <v>1905</v>
      </c>
      <c r="G291" s="183">
        <f t="shared" si="27"/>
        <v>1491</v>
      </c>
      <c r="H291" s="183">
        <f t="shared" si="27"/>
        <v>867</v>
      </c>
      <c r="I291" s="183">
        <f t="shared" si="27"/>
        <v>209</v>
      </c>
      <c r="J291" s="183">
        <f t="shared" si="27"/>
        <v>13</v>
      </c>
      <c r="K291" s="183">
        <f t="shared" si="27"/>
        <v>1</v>
      </c>
      <c r="L291" s="183">
        <f t="shared" si="27"/>
        <v>0</v>
      </c>
    </row>
    <row r="292" spans="1:12">
      <c r="A292" s="74" t="s">
        <v>231</v>
      </c>
      <c r="B292" s="121">
        <f>SUM(C292:L292)</f>
        <v>803</v>
      </c>
      <c r="C292" s="121">
        <v>9</v>
      </c>
      <c r="D292" s="121">
        <v>125</v>
      </c>
      <c r="E292" s="121">
        <v>261</v>
      </c>
      <c r="F292" s="121">
        <v>179</v>
      </c>
      <c r="G292" s="121">
        <v>143</v>
      </c>
      <c r="H292" s="121">
        <v>68</v>
      </c>
      <c r="I292" s="121">
        <v>16</v>
      </c>
      <c r="J292" s="121">
        <v>2</v>
      </c>
      <c r="K292" s="272" t="s">
        <v>314</v>
      </c>
      <c r="L292" s="272" t="s">
        <v>314</v>
      </c>
    </row>
    <row r="293" spans="1:12">
      <c r="A293" s="74" t="s">
        <v>232</v>
      </c>
      <c r="B293" s="121">
        <f t="shared" ref="B293:B300" si="28">SUM(C293:L293)</f>
        <v>286</v>
      </c>
      <c r="C293" s="121">
        <v>3</v>
      </c>
      <c r="D293" s="121">
        <v>47</v>
      </c>
      <c r="E293" s="121">
        <v>85</v>
      </c>
      <c r="F293" s="121">
        <v>59</v>
      </c>
      <c r="G293" s="121">
        <v>55</v>
      </c>
      <c r="H293" s="121">
        <v>30</v>
      </c>
      <c r="I293" s="121">
        <v>7</v>
      </c>
      <c r="J293" s="272" t="s">
        <v>314</v>
      </c>
      <c r="K293" s="272" t="s">
        <v>314</v>
      </c>
      <c r="L293" s="272" t="s">
        <v>314</v>
      </c>
    </row>
    <row r="294" spans="1:12">
      <c r="A294" s="74" t="s">
        <v>233</v>
      </c>
      <c r="B294" s="121">
        <f t="shared" si="28"/>
        <v>753</v>
      </c>
      <c r="C294" s="121">
        <v>10</v>
      </c>
      <c r="D294" s="121">
        <v>154</v>
      </c>
      <c r="E294" s="121">
        <v>237</v>
      </c>
      <c r="F294" s="121">
        <v>151</v>
      </c>
      <c r="G294" s="121">
        <v>113</v>
      </c>
      <c r="H294" s="121">
        <v>60</v>
      </c>
      <c r="I294" s="121">
        <v>27</v>
      </c>
      <c r="J294" s="121">
        <v>1</v>
      </c>
      <c r="K294" s="272" t="s">
        <v>314</v>
      </c>
      <c r="L294" s="272" t="s">
        <v>314</v>
      </c>
    </row>
    <row r="295" spans="1:12">
      <c r="A295" s="74" t="s">
        <v>250</v>
      </c>
      <c r="B295" s="121">
        <f t="shared" si="28"/>
        <v>375</v>
      </c>
      <c r="C295" s="272" t="s">
        <v>314</v>
      </c>
      <c r="D295" s="121">
        <v>66</v>
      </c>
      <c r="E295" s="121">
        <v>118</v>
      </c>
      <c r="F295" s="121">
        <v>75</v>
      </c>
      <c r="G295" s="121">
        <v>69</v>
      </c>
      <c r="H295" s="121">
        <v>42</v>
      </c>
      <c r="I295" s="121">
        <v>4</v>
      </c>
      <c r="J295" s="121">
        <v>1</v>
      </c>
      <c r="K295" s="272" t="s">
        <v>314</v>
      </c>
      <c r="L295" s="272" t="s">
        <v>314</v>
      </c>
    </row>
    <row r="296" spans="1:12">
      <c r="A296" s="74" t="s">
        <v>251</v>
      </c>
      <c r="B296" s="121">
        <f t="shared" si="28"/>
        <v>871</v>
      </c>
      <c r="C296" s="121">
        <v>6</v>
      </c>
      <c r="D296" s="121">
        <v>126</v>
      </c>
      <c r="E296" s="121">
        <v>275</v>
      </c>
      <c r="F296" s="121">
        <v>202</v>
      </c>
      <c r="G296" s="121">
        <v>155</v>
      </c>
      <c r="H296" s="121">
        <v>83</v>
      </c>
      <c r="I296" s="121">
        <v>19</v>
      </c>
      <c r="J296" s="121">
        <v>4</v>
      </c>
      <c r="K296" s="121">
        <v>1</v>
      </c>
      <c r="L296" s="272" t="s">
        <v>314</v>
      </c>
    </row>
    <row r="297" spans="1:12">
      <c r="A297" s="74" t="s">
        <v>14</v>
      </c>
      <c r="B297" s="121">
        <f t="shared" si="28"/>
        <v>3882</v>
      </c>
      <c r="C297" s="121">
        <v>16</v>
      </c>
      <c r="D297" s="121">
        <v>575</v>
      </c>
      <c r="E297" s="121">
        <v>1208</v>
      </c>
      <c r="F297" s="121">
        <v>872</v>
      </c>
      <c r="G297" s="121">
        <v>693</v>
      </c>
      <c r="H297" s="121">
        <v>419</v>
      </c>
      <c r="I297" s="121">
        <v>98</v>
      </c>
      <c r="J297" s="121">
        <v>1</v>
      </c>
      <c r="K297" s="272" t="s">
        <v>314</v>
      </c>
      <c r="L297" s="272" t="s">
        <v>314</v>
      </c>
    </row>
    <row r="298" spans="1:12">
      <c r="A298" s="74" t="s">
        <v>234</v>
      </c>
      <c r="B298" s="121">
        <f t="shared" si="28"/>
        <v>1032</v>
      </c>
      <c r="C298" s="121">
        <v>5</v>
      </c>
      <c r="D298" s="121">
        <v>173</v>
      </c>
      <c r="E298" s="121">
        <v>329</v>
      </c>
      <c r="F298" s="121">
        <v>225</v>
      </c>
      <c r="G298" s="121">
        <v>171</v>
      </c>
      <c r="H298" s="121">
        <v>98</v>
      </c>
      <c r="I298" s="121">
        <v>29</v>
      </c>
      <c r="J298" s="121">
        <v>2</v>
      </c>
      <c r="K298" s="272" t="s">
        <v>314</v>
      </c>
      <c r="L298" s="272" t="s">
        <v>314</v>
      </c>
    </row>
    <row r="299" spans="1:12">
      <c r="A299" s="74" t="s">
        <v>252</v>
      </c>
      <c r="B299" s="121">
        <f t="shared" si="28"/>
        <v>301</v>
      </c>
      <c r="C299" s="121">
        <v>4</v>
      </c>
      <c r="D299" s="121">
        <v>51</v>
      </c>
      <c r="E299" s="121">
        <v>103</v>
      </c>
      <c r="F299" s="121">
        <v>54</v>
      </c>
      <c r="G299" s="121">
        <v>47</v>
      </c>
      <c r="H299" s="121">
        <v>37</v>
      </c>
      <c r="I299" s="121">
        <v>5</v>
      </c>
      <c r="J299" s="272" t="s">
        <v>314</v>
      </c>
      <c r="K299" s="272" t="s">
        <v>314</v>
      </c>
      <c r="L299" s="272" t="s">
        <v>314</v>
      </c>
    </row>
    <row r="300" spans="1:12">
      <c r="A300" s="74" t="s">
        <v>253</v>
      </c>
      <c r="B300" s="121">
        <f t="shared" si="28"/>
        <v>370</v>
      </c>
      <c r="C300" s="121">
        <v>2</v>
      </c>
      <c r="D300" s="121">
        <v>74</v>
      </c>
      <c r="E300" s="121">
        <v>125</v>
      </c>
      <c r="F300" s="121">
        <v>88</v>
      </c>
      <c r="G300" s="121">
        <v>45</v>
      </c>
      <c r="H300" s="121">
        <v>30</v>
      </c>
      <c r="I300" s="121">
        <v>4</v>
      </c>
      <c r="J300" s="121">
        <v>2</v>
      </c>
      <c r="K300" s="272" t="s">
        <v>314</v>
      </c>
      <c r="L300" s="272" t="s">
        <v>314</v>
      </c>
    </row>
    <row r="301" spans="1:12">
      <c r="A301" s="210" t="s">
        <v>15</v>
      </c>
      <c r="B301" s="183">
        <f>SUM(B302:B311)</f>
        <v>4236</v>
      </c>
      <c r="C301" s="183">
        <f t="shared" ref="C301:L301" si="29">SUM(C302:C311)</f>
        <v>24</v>
      </c>
      <c r="D301" s="183">
        <f t="shared" si="29"/>
        <v>741</v>
      </c>
      <c r="E301" s="183">
        <f t="shared" si="29"/>
        <v>1357</v>
      </c>
      <c r="F301" s="183">
        <f t="shared" si="29"/>
        <v>993</v>
      </c>
      <c r="G301" s="183">
        <f t="shared" si="29"/>
        <v>675</v>
      </c>
      <c r="H301" s="183">
        <f t="shared" si="29"/>
        <v>356</v>
      </c>
      <c r="I301" s="183">
        <f t="shared" si="29"/>
        <v>87</v>
      </c>
      <c r="J301" s="183">
        <f t="shared" si="29"/>
        <v>3</v>
      </c>
      <c r="K301" s="183">
        <f t="shared" si="29"/>
        <v>0</v>
      </c>
      <c r="L301" s="183">
        <f t="shared" si="29"/>
        <v>0</v>
      </c>
    </row>
    <row r="302" spans="1:12">
      <c r="A302" s="74" t="s">
        <v>235</v>
      </c>
      <c r="B302" s="121">
        <f>SUM(C302:L302)</f>
        <v>423</v>
      </c>
      <c r="C302" s="272" t="s">
        <v>314</v>
      </c>
      <c r="D302" s="121">
        <v>67</v>
      </c>
      <c r="E302" s="121">
        <v>142</v>
      </c>
      <c r="F302" s="121">
        <v>97</v>
      </c>
      <c r="G302" s="121">
        <v>78</v>
      </c>
      <c r="H302" s="121">
        <v>32</v>
      </c>
      <c r="I302" s="121">
        <v>7</v>
      </c>
      <c r="J302" s="272" t="s">
        <v>314</v>
      </c>
      <c r="K302" s="272" t="s">
        <v>314</v>
      </c>
      <c r="L302" s="272" t="s">
        <v>314</v>
      </c>
    </row>
    <row r="303" spans="1:12">
      <c r="A303" s="74" t="s">
        <v>260</v>
      </c>
      <c r="B303" s="121">
        <f t="shared" ref="B303:B311" si="30">SUM(C303:L303)</f>
        <v>313</v>
      </c>
      <c r="C303" s="121">
        <v>2</v>
      </c>
      <c r="D303" s="121">
        <v>64</v>
      </c>
      <c r="E303" s="121">
        <v>94</v>
      </c>
      <c r="F303" s="121">
        <v>71</v>
      </c>
      <c r="G303" s="121">
        <v>43</v>
      </c>
      <c r="H303" s="121">
        <v>33</v>
      </c>
      <c r="I303" s="121">
        <v>6</v>
      </c>
      <c r="J303" s="272" t="s">
        <v>314</v>
      </c>
      <c r="K303" s="272" t="s">
        <v>314</v>
      </c>
      <c r="L303" s="272" t="s">
        <v>314</v>
      </c>
    </row>
    <row r="304" spans="1:12">
      <c r="A304" s="74" t="s">
        <v>236</v>
      </c>
      <c r="B304" s="121">
        <f t="shared" si="30"/>
        <v>181</v>
      </c>
      <c r="C304" s="121">
        <v>3</v>
      </c>
      <c r="D304" s="121">
        <v>36</v>
      </c>
      <c r="E304" s="121">
        <v>50</v>
      </c>
      <c r="F304" s="121">
        <v>47</v>
      </c>
      <c r="G304" s="121">
        <v>23</v>
      </c>
      <c r="H304" s="121">
        <v>18</v>
      </c>
      <c r="I304" s="121">
        <v>3</v>
      </c>
      <c r="J304" s="121">
        <v>1</v>
      </c>
      <c r="K304" s="272" t="s">
        <v>314</v>
      </c>
      <c r="L304" s="272" t="s">
        <v>314</v>
      </c>
    </row>
    <row r="305" spans="1:12">
      <c r="A305" s="74" t="s">
        <v>237</v>
      </c>
      <c r="B305" s="121">
        <f t="shared" si="30"/>
        <v>687</v>
      </c>
      <c r="C305" s="121">
        <v>3</v>
      </c>
      <c r="D305" s="121">
        <v>142</v>
      </c>
      <c r="E305" s="121">
        <v>236</v>
      </c>
      <c r="F305" s="121">
        <v>150</v>
      </c>
      <c r="G305" s="121">
        <v>93</v>
      </c>
      <c r="H305" s="121">
        <v>50</v>
      </c>
      <c r="I305" s="121">
        <v>13</v>
      </c>
      <c r="J305" s="272" t="s">
        <v>314</v>
      </c>
      <c r="K305" s="272" t="s">
        <v>314</v>
      </c>
      <c r="L305" s="272" t="s">
        <v>314</v>
      </c>
    </row>
    <row r="306" spans="1:12">
      <c r="A306" s="74" t="s">
        <v>238</v>
      </c>
      <c r="B306" s="121">
        <f t="shared" si="30"/>
        <v>322</v>
      </c>
      <c r="C306" s="121">
        <v>4</v>
      </c>
      <c r="D306" s="121">
        <v>69</v>
      </c>
      <c r="E306" s="121">
        <v>97</v>
      </c>
      <c r="F306" s="121">
        <v>73</v>
      </c>
      <c r="G306" s="121">
        <v>50</v>
      </c>
      <c r="H306" s="121">
        <v>27</v>
      </c>
      <c r="I306" s="121">
        <v>2</v>
      </c>
      <c r="J306" s="272" t="s">
        <v>314</v>
      </c>
      <c r="K306" s="272" t="s">
        <v>314</v>
      </c>
      <c r="L306" s="272" t="s">
        <v>314</v>
      </c>
    </row>
    <row r="307" spans="1:12">
      <c r="A307" s="74" t="s">
        <v>259</v>
      </c>
      <c r="B307" s="121">
        <f t="shared" si="30"/>
        <v>227</v>
      </c>
      <c r="C307" s="121">
        <v>1</v>
      </c>
      <c r="D307" s="121">
        <v>35</v>
      </c>
      <c r="E307" s="121">
        <v>78</v>
      </c>
      <c r="F307" s="121">
        <v>53</v>
      </c>
      <c r="G307" s="121">
        <v>42</v>
      </c>
      <c r="H307" s="121">
        <v>10</v>
      </c>
      <c r="I307" s="121">
        <v>7</v>
      </c>
      <c r="J307" s="121">
        <v>1</v>
      </c>
      <c r="K307" s="272" t="s">
        <v>314</v>
      </c>
      <c r="L307" s="272" t="s">
        <v>314</v>
      </c>
    </row>
    <row r="308" spans="1:12">
      <c r="A308" s="74" t="s">
        <v>239</v>
      </c>
      <c r="B308" s="121">
        <f t="shared" si="30"/>
        <v>293</v>
      </c>
      <c r="C308" s="121">
        <v>3</v>
      </c>
      <c r="D308" s="121">
        <v>52</v>
      </c>
      <c r="E308" s="121">
        <v>102</v>
      </c>
      <c r="F308" s="121">
        <v>74</v>
      </c>
      <c r="G308" s="121">
        <v>42</v>
      </c>
      <c r="H308" s="121">
        <v>15</v>
      </c>
      <c r="I308" s="121">
        <v>5</v>
      </c>
      <c r="J308" s="272" t="s">
        <v>314</v>
      </c>
      <c r="K308" s="272" t="s">
        <v>314</v>
      </c>
      <c r="L308" s="272" t="s">
        <v>314</v>
      </c>
    </row>
    <row r="309" spans="1:12">
      <c r="A309" s="74" t="s">
        <v>240</v>
      </c>
      <c r="B309" s="121">
        <f t="shared" si="30"/>
        <v>105</v>
      </c>
      <c r="C309" s="272" t="s">
        <v>314</v>
      </c>
      <c r="D309" s="121">
        <v>20</v>
      </c>
      <c r="E309" s="121">
        <v>40</v>
      </c>
      <c r="F309" s="121">
        <v>21</v>
      </c>
      <c r="G309" s="121">
        <v>16</v>
      </c>
      <c r="H309" s="121">
        <v>7</v>
      </c>
      <c r="I309" s="121">
        <v>1</v>
      </c>
      <c r="J309" s="272" t="s">
        <v>314</v>
      </c>
      <c r="K309" s="272" t="s">
        <v>314</v>
      </c>
      <c r="L309" s="272" t="s">
        <v>314</v>
      </c>
    </row>
    <row r="310" spans="1:12">
      <c r="A310" s="74" t="s">
        <v>15</v>
      </c>
      <c r="B310" s="121">
        <f t="shared" si="30"/>
        <v>1537</v>
      </c>
      <c r="C310" s="121">
        <v>8</v>
      </c>
      <c r="D310" s="121">
        <v>227</v>
      </c>
      <c r="E310" s="121">
        <v>479</v>
      </c>
      <c r="F310" s="121">
        <v>373</v>
      </c>
      <c r="G310" s="121">
        <v>261</v>
      </c>
      <c r="H310" s="121">
        <v>151</v>
      </c>
      <c r="I310" s="121">
        <v>37</v>
      </c>
      <c r="J310" s="121">
        <v>1</v>
      </c>
      <c r="K310" s="272" t="s">
        <v>314</v>
      </c>
      <c r="L310" s="272" t="s">
        <v>314</v>
      </c>
    </row>
    <row r="311" spans="1:12">
      <c r="A311" s="74" t="s">
        <v>241</v>
      </c>
      <c r="B311" s="121">
        <f t="shared" si="30"/>
        <v>148</v>
      </c>
      <c r="C311" s="272" t="s">
        <v>314</v>
      </c>
      <c r="D311" s="121">
        <v>29</v>
      </c>
      <c r="E311" s="121">
        <v>39</v>
      </c>
      <c r="F311" s="121">
        <v>34</v>
      </c>
      <c r="G311" s="121">
        <v>27</v>
      </c>
      <c r="H311" s="121">
        <v>13</v>
      </c>
      <c r="I311" s="121">
        <v>6</v>
      </c>
      <c r="J311" s="272" t="s">
        <v>314</v>
      </c>
      <c r="K311" s="272" t="s">
        <v>314</v>
      </c>
      <c r="L311" s="272" t="s">
        <v>314</v>
      </c>
    </row>
    <row r="312" spans="1:12">
      <c r="A312" s="155" t="s">
        <v>16</v>
      </c>
      <c r="B312" s="183">
        <f>SUM(C312:L312)</f>
        <v>568</v>
      </c>
      <c r="C312" s="183">
        <v>5</v>
      </c>
      <c r="D312" s="183">
        <v>79</v>
      </c>
      <c r="E312" s="183">
        <v>173</v>
      </c>
      <c r="F312" s="183">
        <v>147</v>
      </c>
      <c r="G312" s="183">
        <v>111</v>
      </c>
      <c r="H312" s="183">
        <v>48</v>
      </c>
      <c r="I312" s="183">
        <v>5</v>
      </c>
      <c r="J312" s="183">
        <v>0</v>
      </c>
      <c r="K312" s="183">
        <v>0</v>
      </c>
      <c r="L312" s="183">
        <v>0</v>
      </c>
    </row>
    <row r="313" spans="1:12" ht="5.0999999999999996" customHeight="1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</row>
    <row r="314" spans="1:12" ht="5.0999999999999996" customHeight="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</row>
    <row r="315" spans="1:12">
      <c r="A315" s="110"/>
      <c r="B315" s="110"/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</row>
    <row r="316" spans="1:12">
      <c r="A316" s="110"/>
      <c r="B316" s="110"/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</row>
    <row r="317" spans="1:12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</row>
    <row r="318" spans="1:12">
      <c r="A318" s="110"/>
      <c r="B318" s="110"/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</row>
    <row r="319" spans="1:12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</row>
    <row r="320" spans="1:12">
      <c r="A320" s="110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</row>
    <row r="321" spans="1:12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</row>
    <row r="322" spans="1:12">
      <c r="A322" s="110"/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</row>
  </sheetData>
  <mergeCells count="14">
    <mergeCell ref="B2:L2"/>
    <mergeCell ref="B54:L54"/>
    <mergeCell ref="D47:L47"/>
    <mergeCell ref="D94:L94"/>
    <mergeCell ref="B101:L101"/>
    <mergeCell ref="B9:L9"/>
    <mergeCell ref="D279:L279"/>
    <mergeCell ref="B286:L286"/>
    <mergeCell ref="D140:L140"/>
    <mergeCell ref="B147:L147"/>
    <mergeCell ref="D185:L185"/>
    <mergeCell ref="B192:L192"/>
    <mergeCell ref="D231:L231"/>
    <mergeCell ref="B238:L238"/>
  </mergeCells>
  <pageMargins left="0.39370078740157483" right="0.39370078740157483" top="0.59055118110236227" bottom="0.59055118110236227" header="0.31496062992125984" footer="0.31496062992125984"/>
  <pageSetup orientation="landscape" r:id="rId1"/>
  <ignoredErrors>
    <ignoredError sqref="B27:L27 B75 B120 B161 B170 B211 B258:L258 B312 B301 B259:B271 B302:B311" formula="1"/>
    <ignoredError sqref="C301:L301" formula="1" formulaRange="1"/>
    <ignoredError sqref="B212:B219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0E78-681F-487A-860F-2A9AF1DB2DF3}">
  <sheetPr>
    <tabColor rgb="FF00B050"/>
  </sheetPr>
  <dimension ref="A1:L324"/>
  <sheetViews>
    <sheetView showGridLines="0" topLeftCell="A309" zoomScale="124" zoomScaleNormal="124" workbookViewId="0">
      <selection activeCell="A186" sqref="A186:XFD186"/>
    </sheetView>
  </sheetViews>
  <sheetFormatPr baseColWidth="10" defaultRowHeight="13.2"/>
  <cols>
    <col min="1" max="1" width="34.33203125" customWidth="1"/>
    <col min="2" max="12" width="8.88671875" customWidth="1"/>
  </cols>
  <sheetData>
    <row r="1" spans="1:12" ht="15" customHeight="1">
      <c r="A1" s="109"/>
      <c r="B1" s="109"/>
      <c r="C1" s="109"/>
      <c r="D1" s="109"/>
      <c r="E1" s="109"/>
      <c r="F1" s="109"/>
      <c r="G1" s="109"/>
      <c r="H1" s="110"/>
      <c r="I1" s="110"/>
      <c r="J1" s="110"/>
      <c r="K1" s="110"/>
      <c r="L1" s="110"/>
    </row>
    <row r="2" spans="1:12" ht="15" customHeight="1">
      <c r="A2" s="137"/>
      <c r="B2" s="305" t="s">
        <v>350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2" ht="4.95" customHeight="1">
      <c r="A3" s="182"/>
      <c r="B3" s="182"/>
      <c r="C3" s="182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4.95" customHeight="1">
      <c r="A4" s="144"/>
      <c r="B4" s="137"/>
      <c r="C4" s="137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15" customHeight="1">
      <c r="A5" s="144" t="s">
        <v>356</v>
      </c>
      <c r="B5" s="117"/>
      <c r="C5" s="117"/>
      <c r="D5" s="117"/>
      <c r="E5" s="117"/>
      <c r="F5" s="117"/>
      <c r="G5" s="117"/>
      <c r="H5" s="142"/>
      <c r="I5" s="142"/>
      <c r="J5" s="142"/>
      <c r="K5" s="142"/>
      <c r="L5" s="142"/>
    </row>
    <row r="6" spans="1:12" ht="15" customHeight="1">
      <c r="A6" s="111"/>
      <c r="B6" s="111"/>
      <c r="C6" s="111"/>
      <c r="D6" s="111"/>
      <c r="E6" s="111"/>
      <c r="F6" s="111"/>
      <c r="G6" s="112"/>
      <c r="H6" s="113"/>
      <c r="I6" s="113"/>
      <c r="J6" s="113"/>
      <c r="K6" s="113"/>
      <c r="L6" s="112" t="s">
        <v>280</v>
      </c>
    </row>
    <row r="7" spans="1:12" ht="5.0999999999999996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5.0999999999999996" customHeight="1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12" ht="15" customHeight="1">
      <c r="A9" s="290"/>
      <c r="B9" s="304" t="s">
        <v>69</v>
      </c>
      <c r="C9" s="304"/>
      <c r="D9" s="304"/>
      <c r="E9" s="304"/>
      <c r="F9" s="304"/>
      <c r="G9" s="304"/>
      <c r="H9" s="304"/>
      <c r="I9" s="304"/>
      <c r="J9" s="304"/>
      <c r="K9" s="304"/>
      <c r="L9" s="304"/>
    </row>
    <row r="10" spans="1:12" ht="15" customHeight="1">
      <c r="A10" s="285"/>
      <c r="B10" s="209"/>
      <c r="C10" s="209" t="s">
        <v>70</v>
      </c>
      <c r="D10" s="209"/>
      <c r="E10" s="209"/>
      <c r="F10" s="209"/>
      <c r="G10" s="209"/>
      <c r="H10" s="289"/>
      <c r="I10" s="289"/>
      <c r="J10" s="289"/>
      <c r="K10" s="289"/>
      <c r="L10" s="290"/>
    </row>
    <row r="11" spans="1:12" ht="15" customHeight="1">
      <c r="A11" s="290" t="s">
        <v>307</v>
      </c>
      <c r="B11" s="209" t="s">
        <v>0</v>
      </c>
      <c r="C11" s="209" t="s">
        <v>72</v>
      </c>
      <c r="D11" s="209" t="s">
        <v>73</v>
      </c>
      <c r="E11" s="209" t="s">
        <v>74</v>
      </c>
      <c r="F11" s="209" t="s">
        <v>75</v>
      </c>
      <c r="G11" s="209" t="s">
        <v>76</v>
      </c>
      <c r="H11" s="249" t="s">
        <v>77</v>
      </c>
      <c r="I11" s="249" t="s">
        <v>78</v>
      </c>
      <c r="J11" s="249" t="s">
        <v>79</v>
      </c>
      <c r="K11" s="249" t="s">
        <v>80</v>
      </c>
      <c r="L11" s="249" t="s">
        <v>81</v>
      </c>
    </row>
    <row r="12" spans="1:12" ht="5.0999999999999996" customHeight="1">
      <c r="A12" s="288"/>
      <c r="B12" s="287"/>
      <c r="C12" s="287"/>
      <c r="D12" s="287"/>
      <c r="E12" s="287"/>
      <c r="F12" s="287"/>
      <c r="G12" s="287"/>
      <c r="H12" s="128"/>
      <c r="I12" s="128"/>
      <c r="J12" s="128"/>
      <c r="K12" s="128"/>
      <c r="L12" s="128"/>
    </row>
    <row r="13" spans="1:12">
      <c r="A13" s="290" t="s">
        <v>3</v>
      </c>
      <c r="B13" s="183">
        <v>71358</v>
      </c>
      <c r="C13" s="183">
        <v>365</v>
      </c>
      <c r="D13" s="183">
        <v>11597</v>
      </c>
      <c r="E13" s="183">
        <v>21672</v>
      </c>
      <c r="F13" s="183">
        <v>17586</v>
      </c>
      <c r="G13" s="183">
        <v>12361</v>
      </c>
      <c r="H13" s="183">
        <v>6399</v>
      </c>
      <c r="I13" s="183">
        <v>1318</v>
      </c>
      <c r="J13" s="183">
        <v>58</v>
      </c>
      <c r="K13" s="183">
        <v>2</v>
      </c>
      <c r="L13" s="211" t="s">
        <v>314</v>
      </c>
    </row>
    <row r="14" spans="1:12" ht="5.0999999999999996" customHeight="1">
      <c r="A14" s="213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</row>
    <row r="15" spans="1:12">
      <c r="A15" s="210" t="s">
        <v>4</v>
      </c>
      <c r="B15" s="183">
        <v>3611</v>
      </c>
      <c r="C15" s="183">
        <v>17</v>
      </c>
      <c r="D15" s="183">
        <v>457</v>
      </c>
      <c r="E15" s="183">
        <v>1128</v>
      </c>
      <c r="F15" s="183">
        <v>986</v>
      </c>
      <c r="G15" s="183">
        <v>690</v>
      </c>
      <c r="H15" s="183">
        <v>283</v>
      </c>
      <c r="I15" s="183">
        <v>47</v>
      </c>
      <c r="J15" s="183">
        <v>3</v>
      </c>
      <c r="K15" s="211" t="s">
        <v>314</v>
      </c>
      <c r="L15" s="211" t="s">
        <v>314</v>
      </c>
    </row>
    <row r="16" spans="1:12">
      <c r="A16" s="116" t="s">
        <v>302</v>
      </c>
      <c r="B16" s="121">
        <v>233</v>
      </c>
      <c r="C16" s="121">
        <v>1</v>
      </c>
      <c r="D16" s="121">
        <v>26</v>
      </c>
      <c r="E16" s="121">
        <v>67</v>
      </c>
      <c r="F16" s="121">
        <v>61</v>
      </c>
      <c r="G16" s="121">
        <v>57</v>
      </c>
      <c r="H16" s="121">
        <v>19</v>
      </c>
      <c r="I16" s="121">
        <v>2</v>
      </c>
      <c r="J16" s="272" t="s">
        <v>314</v>
      </c>
      <c r="K16" s="272" t="s">
        <v>314</v>
      </c>
      <c r="L16" s="272" t="s">
        <v>314</v>
      </c>
    </row>
    <row r="17" spans="1:12">
      <c r="A17" s="116" t="s">
        <v>133</v>
      </c>
      <c r="B17" s="121">
        <v>173</v>
      </c>
      <c r="C17" s="272" t="s">
        <v>314</v>
      </c>
      <c r="D17" s="121">
        <v>26</v>
      </c>
      <c r="E17" s="121">
        <v>45</v>
      </c>
      <c r="F17" s="121">
        <v>47</v>
      </c>
      <c r="G17" s="121">
        <v>37</v>
      </c>
      <c r="H17" s="121">
        <v>14</v>
      </c>
      <c r="I17" s="121">
        <v>4</v>
      </c>
      <c r="J17" s="272" t="s">
        <v>314</v>
      </c>
      <c r="K17" s="272" t="s">
        <v>314</v>
      </c>
      <c r="L17" s="272" t="s">
        <v>314</v>
      </c>
    </row>
    <row r="18" spans="1:12">
      <c r="A18" s="116" t="s">
        <v>134</v>
      </c>
      <c r="B18" s="121">
        <v>195</v>
      </c>
      <c r="C18" s="121">
        <v>2</v>
      </c>
      <c r="D18" s="121">
        <v>19</v>
      </c>
      <c r="E18" s="121">
        <v>72</v>
      </c>
      <c r="F18" s="121">
        <v>49</v>
      </c>
      <c r="G18" s="121">
        <v>36</v>
      </c>
      <c r="H18" s="121">
        <v>15</v>
      </c>
      <c r="I18" s="121">
        <v>2</v>
      </c>
      <c r="J18" s="272" t="s">
        <v>314</v>
      </c>
      <c r="K18" s="272" t="s">
        <v>314</v>
      </c>
      <c r="L18" s="272" t="s">
        <v>314</v>
      </c>
    </row>
    <row r="19" spans="1:12">
      <c r="A19" s="116" t="s">
        <v>135</v>
      </c>
      <c r="B19" s="121">
        <v>185</v>
      </c>
      <c r="C19" s="121">
        <v>1</v>
      </c>
      <c r="D19" s="121">
        <v>22</v>
      </c>
      <c r="E19" s="121">
        <v>47</v>
      </c>
      <c r="F19" s="121">
        <v>47</v>
      </c>
      <c r="G19" s="121">
        <v>45</v>
      </c>
      <c r="H19" s="121">
        <v>21</v>
      </c>
      <c r="I19" s="121">
        <v>2</v>
      </c>
      <c r="J19" s="272" t="s">
        <v>314</v>
      </c>
      <c r="K19" s="272" t="s">
        <v>314</v>
      </c>
      <c r="L19" s="272" t="s">
        <v>314</v>
      </c>
    </row>
    <row r="20" spans="1:12">
      <c r="A20" s="116" t="s">
        <v>136</v>
      </c>
      <c r="B20" s="121">
        <v>198</v>
      </c>
      <c r="C20" s="121">
        <v>2</v>
      </c>
      <c r="D20" s="121">
        <v>28</v>
      </c>
      <c r="E20" s="121">
        <v>58</v>
      </c>
      <c r="F20" s="121">
        <v>54</v>
      </c>
      <c r="G20" s="121">
        <v>31</v>
      </c>
      <c r="H20" s="121">
        <v>20</v>
      </c>
      <c r="I20" s="121">
        <v>4</v>
      </c>
      <c r="J20" s="121">
        <v>1</v>
      </c>
      <c r="K20" s="272" t="s">
        <v>314</v>
      </c>
      <c r="L20" s="272" t="s">
        <v>314</v>
      </c>
    </row>
    <row r="21" spans="1:12">
      <c r="A21" s="116" t="s">
        <v>288</v>
      </c>
      <c r="B21" s="121">
        <v>197</v>
      </c>
      <c r="C21" s="121">
        <v>4</v>
      </c>
      <c r="D21" s="121">
        <v>15</v>
      </c>
      <c r="E21" s="121">
        <v>72</v>
      </c>
      <c r="F21" s="121">
        <v>58</v>
      </c>
      <c r="G21" s="121">
        <v>30</v>
      </c>
      <c r="H21" s="121">
        <v>16</v>
      </c>
      <c r="I21" s="121">
        <v>1</v>
      </c>
      <c r="J21" s="121">
        <v>1</v>
      </c>
      <c r="K21" s="272" t="s">
        <v>314</v>
      </c>
      <c r="L21" s="272" t="s">
        <v>314</v>
      </c>
    </row>
    <row r="22" spans="1:12">
      <c r="A22" s="116" t="s">
        <v>289</v>
      </c>
      <c r="B22" s="121">
        <v>541</v>
      </c>
      <c r="C22" s="272" t="s">
        <v>314</v>
      </c>
      <c r="D22" s="121">
        <v>60</v>
      </c>
      <c r="E22" s="121">
        <v>158</v>
      </c>
      <c r="F22" s="121">
        <v>168</v>
      </c>
      <c r="G22" s="121">
        <v>100</v>
      </c>
      <c r="H22" s="121">
        <v>51</v>
      </c>
      <c r="I22" s="121">
        <v>4</v>
      </c>
      <c r="J22" s="272" t="s">
        <v>314</v>
      </c>
      <c r="K22" s="272" t="s">
        <v>314</v>
      </c>
      <c r="L22" s="272" t="s">
        <v>314</v>
      </c>
    </row>
    <row r="23" spans="1:12">
      <c r="A23" s="116" t="s">
        <v>4</v>
      </c>
      <c r="B23" s="121">
        <v>1179</v>
      </c>
      <c r="C23" s="121">
        <v>4</v>
      </c>
      <c r="D23" s="121">
        <v>139</v>
      </c>
      <c r="E23" s="121">
        <v>377</v>
      </c>
      <c r="F23" s="121">
        <v>320</v>
      </c>
      <c r="G23" s="121">
        <v>230</v>
      </c>
      <c r="H23" s="121">
        <v>88</v>
      </c>
      <c r="I23" s="121">
        <v>20</v>
      </c>
      <c r="J23" s="121">
        <v>1</v>
      </c>
      <c r="K23" s="272" t="s">
        <v>314</v>
      </c>
      <c r="L23" s="272" t="s">
        <v>314</v>
      </c>
    </row>
    <row r="24" spans="1:12">
      <c r="A24" s="116" t="s">
        <v>233</v>
      </c>
      <c r="B24" s="121">
        <v>191</v>
      </c>
      <c r="C24" s="121">
        <v>2</v>
      </c>
      <c r="D24" s="121">
        <v>33</v>
      </c>
      <c r="E24" s="121">
        <v>65</v>
      </c>
      <c r="F24" s="121">
        <v>48</v>
      </c>
      <c r="G24" s="121">
        <v>32</v>
      </c>
      <c r="H24" s="121">
        <v>8</v>
      </c>
      <c r="I24" s="121">
        <v>3</v>
      </c>
      <c r="J24" s="272" t="s">
        <v>314</v>
      </c>
      <c r="K24" s="272" t="s">
        <v>314</v>
      </c>
      <c r="L24" s="272" t="s">
        <v>314</v>
      </c>
    </row>
    <row r="25" spans="1:12">
      <c r="A25" s="116" t="s">
        <v>290</v>
      </c>
      <c r="B25" s="121">
        <v>288</v>
      </c>
      <c r="C25" s="121">
        <v>1</v>
      </c>
      <c r="D25" s="121">
        <v>61</v>
      </c>
      <c r="E25" s="121">
        <v>95</v>
      </c>
      <c r="F25" s="121">
        <v>66</v>
      </c>
      <c r="G25" s="121">
        <v>45</v>
      </c>
      <c r="H25" s="121">
        <v>15</v>
      </c>
      <c r="I25" s="121">
        <v>5</v>
      </c>
      <c r="J25" s="272" t="s">
        <v>314</v>
      </c>
      <c r="K25" s="272" t="s">
        <v>314</v>
      </c>
      <c r="L25" s="272" t="s">
        <v>314</v>
      </c>
    </row>
    <row r="26" spans="1:12">
      <c r="A26" s="116" t="s">
        <v>291</v>
      </c>
      <c r="B26" s="121">
        <v>231</v>
      </c>
      <c r="C26" s="272" t="s">
        <v>314</v>
      </c>
      <c r="D26" s="121">
        <v>28</v>
      </c>
      <c r="E26" s="121">
        <v>72</v>
      </c>
      <c r="F26" s="121">
        <v>68</v>
      </c>
      <c r="G26" s="121">
        <v>47</v>
      </c>
      <c r="H26" s="121">
        <v>16</v>
      </c>
      <c r="I26" s="272" t="s">
        <v>314</v>
      </c>
      <c r="J26" s="272" t="s">
        <v>314</v>
      </c>
      <c r="K26" s="272" t="s">
        <v>314</v>
      </c>
      <c r="L26" s="272" t="s">
        <v>314</v>
      </c>
    </row>
    <row r="27" spans="1:12">
      <c r="A27" s="210" t="s">
        <v>145</v>
      </c>
      <c r="B27" s="183">
        <v>3559</v>
      </c>
      <c r="C27" s="183">
        <v>11</v>
      </c>
      <c r="D27" s="183">
        <v>515</v>
      </c>
      <c r="E27" s="183">
        <v>1128</v>
      </c>
      <c r="F27" s="183">
        <v>947</v>
      </c>
      <c r="G27" s="183">
        <v>589</v>
      </c>
      <c r="H27" s="183">
        <v>317</v>
      </c>
      <c r="I27" s="183">
        <v>50</v>
      </c>
      <c r="J27" s="183">
        <v>2</v>
      </c>
      <c r="K27" s="211" t="s">
        <v>314</v>
      </c>
      <c r="L27" s="211" t="s">
        <v>314</v>
      </c>
    </row>
    <row r="28" spans="1:12">
      <c r="A28" s="116" t="s">
        <v>292</v>
      </c>
      <c r="B28" s="121">
        <v>343</v>
      </c>
      <c r="C28" s="272" t="s">
        <v>314</v>
      </c>
      <c r="D28" s="121">
        <v>51</v>
      </c>
      <c r="E28" s="121">
        <v>124</v>
      </c>
      <c r="F28" s="121">
        <v>88</v>
      </c>
      <c r="G28" s="121">
        <v>47</v>
      </c>
      <c r="H28" s="121">
        <v>27</v>
      </c>
      <c r="I28" s="121">
        <v>6</v>
      </c>
      <c r="J28" s="272" t="s">
        <v>314</v>
      </c>
      <c r="K28" s="272" t="s">
        <v>314</v>
      </c>
      <c r="L28" s="272" t="s">
        <v>314</v>
      </c>
    </row>
    <row r="29" spans="1:12">
      <c r="A29" s="116" t="s">
        <v>293</v>
      </c>
      <c r="B29" s="121">
        <v>346</v>
      </c>
      <c r="C29" s="121">
        <v>1</v>
      </c>
      <c r="D29" s="121">
        <v>61</v>
      </c>
      <c r="E29" s="121">
        <v>96</v>
      </c>
      <c r="F29" s="121">
        <v>93</v>
      </c>
      <c r="G29" s="121">
        <v>56</v>
      </c>
      <c r="H29" s="121">
        <v>34</v>
      </c>
      <c r="I29" s="121">
        <v>5</v>
      </c>
      <c r="J29" s="272" t="s">
        <v>314</v>
      </c>
      <c r="K29" s="272" t="s">
        <v>314</v>
      </c>
      <c r="L29" s="272" t="s">
        <v>314</v>
      </c>
    </row>
    <row r="30" spans="1:12">
      <c r="A30" s="116" t="s">
        <v>294</v>
      </c>
      <c r="B30" s="121">
        <v>179</v>
      </c>
      <c r="C30" s="272" t="s">
        <v>314</v>
      </c>
      <c r="D30" s="121">
        <v>22</v>
      </c>
      <c r="E30" s="121">
        <v>59</v>
      </c>
      <c r="F30" s="121">
        <v>50</v>
      </c>
      <c r="G30" s="121">
        <v>34</v>
      </c>
      <c r="H30" s="121">
        <v>11</v>
      </c>
      <c r="I30" s="121">
        <v>1</v>
      </c>
      <c r="J30" s="121">
        <v>2</v>
      </c>
      <c r="K30" s="272" t="s">
        <v>314</v>
      </c>
      <c r="L30" s="272" t="s">
        <v>314</v>
      </c>
    </row>
    <row r="31" spans="1:12">
      <c r="A31" s="116" t="s">
        <v>138</v>
      </c>
      <c r="B31" s="121">
        <v>303</v>
      </c>
      <c r="C31" s="121">
        <v>1</v>
      </c>
      <c r="D31" s="121">
        <v>46</v>
      </c>
      <c r="E31" s="121">
        <v>91</v>
      </c>
      <c r="F31" s="121">
        <v>89</v>
      </c>
      <c r="G31" s="121">
        <v>38</v>
      </c>
      <c r="H31" s="121">
        <v>32</v>
      </c>
      <c r="I31" s="121">
        <v>6</v>
      </c>
      <c r="J31" s="272" t="s">
        <v>314</v>
      </c>
      <c r="K31" s="272" t="s">
        <v>314</v>
      </c>
      <c r="L31" s="272" t="s">
        <v>314</v>
      </c>
    </row>
    <row r="32" spans="1:12">
      <c r="A32" s="116" t="s">
        <v>139</v>
      </c>
      <c r="B32" s="121">
        <v>278</v>
      </c>
      <c r="C32" s="272" t="s">
        <v>314</v>
      </c>
      <c r="D32" s="121">
        <v>36</v>
      </c>
      <c r="E32" s="121">
        <v>79</v>
      </c>
      <c r="F32" s="121">
        <v>83</v>
      </c>
      <c r="G32" s="121">
        <v>49</v>
      </c>
      <c r="H32" s="121">
        <v>25</v>
      </c>
      <c r="I32" s="121">
        <v>6</v>
      </c>
      <c r="J32" s="272" t="s">
        <v>314</v>
      </c>
      <c r="K32" s="272" t="s">
        <v>314</v>
      </c>
      <c r="L32" s="272" t="s">
        <v>314</v>
      </c>
    </row>
    <row r="33" spans="1:12">
      <c r="A33" s="116" t="s">
        <v>295</v>
      </c>
      <c r="B33" s="121">
        <v>340</v>
      </c>
      <c r="C33" s="121">
        <v>1</v>
      </c>
      <c r="D33" s="121">
        <v>48</v>
      </c>
      <c r="E33" s="121">
        <v>93</v>
      </c>
      <c r="F33" s="121">
        <v>87</v>
      </c>
      <c r="G33" s="121">
        <v>67</v>
      </c>
      <c r="H33" s="121">
        <v>31</v>
      </c>
      <c r="I33" s="121">
        <v>13</v>
      </c>
      <c r="J33" s="272" t="s">
        <v>314</v>
      </c>
      <c r="K33" s="272" t="s">
        <v>314</v>
      </c>
      <c r="L33" s="272" t="s">
        <v>314</v>
      </c>
    </row>
    <row r="34" spans="1:12">
      <c r="A34" s="116" t="s">
        <v>262</v>
      </c>
      <c r="B34" s="121">
        <v>298</v>
      </c>
      <c r="C34" s="121">
        <v>2</v>
      </c>
      <c r="D34" s="121">
        <v>47</v>
      </c>
      <c r="E34" s="121">
        <v>97</v>
      </c>
      <c r="F34" s="121">
        <v>74</v>
      </c>
      <c r="G34" s="121">
        <v>51</v>
      </c>
      <c r="H34" s="121">
        <v>23</v>
      </c>
      <c r="I34" s="121">
        <v>4</v>
      </c>
      <c r="J34" s="272" t="s">
        <v>314</v>
      </c>
      <c r="K34" s="272" t="s">
        <v>314</v>
      </c>
      <c r="L34" s="272" t="s">
        <v>314</v>
      </c>
    </row>
    <row r="35" spans="1:12">
      <c r="A35" s="116" t="s">
        <v>296</v>
      </c>
      <c r="B35" s="121">
        <v>294</v>
      </c>
      <c r="C35" s="121">
        <v>2</v>
      </c>
      <c r="D35" s="121">
        <v>49</v>
      </c>
      <c r="E35" s="121">
        <v>102</v>
      </c>
      <c r="F35" s="121">
        <v>68</v>
      </c>
      <c r="G35" s="121">
        <v>43</v>
      </c>
      <c r="H35" s="121">
        <v>27</v>
      </c>
      <c r="I35" s="121">
        <v>3</v>
      </c>
      <c r="J35" s="272" t="s">
        <v>314</v>
      </c>
      <c r="K35" s="272" t="s">
        <v>314</v>
      </c>
      <c r="L35" s="272" t="s">
        <v>314</v>
      </c>
    </row>
    <row r="36" spans="1:12">
      <c r="A36" s="116" t="s">
        <v>145</v>
      </c>
      <c r="B36" s="121">
        <v>598</v>
      </c>
      <c r="C36" s="121">
        <v>2</v>
      </c>
      <c r="D36" s="121">
        <v>77</v>
      </c>
      <c r="E36" s="121">
        <v>194</v>
      </c>
      <c r="F36" s="121">
        <v>166</v>
      </c>
      <c r="G36" s="121">
        <v>106</v>
      </c>
      <c r="H36" s="121">
        <v>47</v>
      </c>
      <c r="I36" s="121">
        <v>6</v>
      </c>
      <c r="J36" s="272" t="s">
        <v>314</v>
      </c>
      <c r="K36" s="272" t="s">
        <v>314</v>
      </c>
      <c r="L36" s="272" t="s">
        <v>314</v>
      </c>
    </row>
    <row r="37" spans="1:12">
      <c r="A37" s="116" t="s">
        <v>137</v>
      </c>
      <c r="B37" s="121">
        <v>155</v>
      </c>
      <c r="C37" s="121">
        <v>1</v>
      </c>
      <c r="D37" s="121">
        <v>19</v>
      </c>
      <c r="E37" s="121">
        <v>52</v>
      </c>
      <c r="F37" s="121">
        <v>44</v>
      </c>
      <c r="G37" s="121">
        <v>24</v>
      </c>
      <c r="H37" s="121">
        <v>15</v>
      </c>
      <c r="I37" s="272" t="s">
        <v>314</v>
      </c>
      <c r="J37" s="272" t="s">
        <v>314</v>
      </c>
      <c r="K37" s="272" t="s">
        <v>314</v>
      </c>
      <c r="L37" s="272" t="s">
        <v>314</v>
      </c>
    </row>
    <row r="38" spans="1:12">
      <c r="A38" s="116" t="s">
        <v>313</v>
      </c>
      <c r="B38" s="129">
        <v>425</v>
      </c>
      <c r="C38" s="129">
        <v>1</v>
      </c>
      <c r="D38" s="129">
        <v>59</v>
      </c>
      <c r="E38" s="129">
        <v>141</v>
      </c>
      <c r="F38" s="129">
        <v>105</v>
      </c>
      <c r="G38" s="129">
        <v>74</v>
      </c>
      <c r="H38" s="129">
        <v>45</v>
      </c>
      <c r="I38" s="272" t="s">
        <v>314</v>
      </c>
      <c r="J38" s="272" t="s">
        <v>314</v>
      </c>
      <c r="K38" s="272" t="s">
        <v>314</v>
      </c>
      <c r="L38" s="272" t="s">
        <v>314</v>
      </c>
    </row>
    <row r="39" spans="1:12" ht="5.0999999999999996" customHeight="1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</row>
    <row r="41" spans="1:1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</row>
    <row r="42" spans="1:1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1:1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</row>
    <row r="45" spans="1:1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15" customHeight="1">
      <c r="A46" s="109"/>
      <c r="B46" s="109"/>
      <c r="C46" s="109"/>
      <c r="D46" s="109"/>
      <c r="E46" s="109"/>
      <c r="F46" s="109"/>
      <c r="G46" s="109"/>
      <c r="H46" s="110"/>
      <c r="I46" s="110"/>
      <c r="J46" s="110"/>
      <c r="K46" s="110"/>
      <c r="L46" s="110"/>
    </row>
    <row r="47" spans="1:12" ht="15" customHeight="1">
      <c r="A47" s="137"/>
      <c r="B47" s="137"/>
      <c r="C47" s="137"/>
      <c r="D47" s="305" t="s">
        <v>350</v>
      </c>
      <c r="E47" s="305"/>
      <c r="F47" s="306"/>
      <c r="G47" s="306"/>
      <c r="H47" s="306"/>
      <c r="I47" s="306"/>
      <c r="J47" s="306"/>
      <c r="K47" s="306"/>
      <c r="L47" s="306"/>
    </row>
    <row r="48" spans="1:12" ht="4.95" customHeight="1">
      <c r="A48" s="137"/>
      <c r="B48" s="137"/>
      <c r="C48" s="137"/>
      <c r="D48" s="286"/>
      <c r="E48" s="286"/>
      <c r="F48" s="286"/>
      <c r="G48" s="286"/>
      <c r="H48" s="286"/>
      <c r="I48" s="286"/>
      <c r="J48" s="286"/>
      <c r="K48" s="286"/>
      <c r="L48" s="286"/>
    </row>
    <row r="49" spans="1:12" ht="4.95" customHeight="1">
      <c r="A49" s="185"/>
      <c r="B49" s="185"/>
      <c r="C49" s="185"/>
      <c r="D49" s="186"/>
      <c r="E49" s="186"/>
      <c r="F49" s="186"/>
      <c r="G49" s="186"/>
      <c r="H49" s="186"/>
      <c r="I49" s="186"/>
      <c r="J49" s="186"/>
      <c r="K49" s="186"/>
      <c r="L49" s="186"/>
    </row>
    <row r="50" spans="1:12" ht="15" customHeight="1">
      <c r="A50" s="144" t="s">
        <v>358</v>
      </c>
      <c r="B50" s="117"/>
      <c r="C50" s="117"/>
      <c r="D50" s="117"/>
      <c r="E50" s="117"/>
      <c r="F50" s="117"/>
      <c r="G50" s="117"/>
      <c r="H50" s="142"/>
      <c r="I50" s="142"/>
      <c r="J50" s="142"/>
      <c r="K50" s="142"/>
      <c r="L50" s="142"/>
    </row>
    <row r="51" spans="1:12" ht="15" customHeight="1">
      <c r="A51" s="111"/>
      <c r="B51" s="111"/>
      <c r="C51" s="111"/>
      <c r="D51" s="111"/>
      <c r="E51" s="111"/>
      <c r="F51" s="111"/>
      <c r="G51" s="112"/>
      <c r="H51" s="113"/>
      <c r="I51" s="113"/>
      <c r="J51" s="113"/>
      <c r="K51" s="113"/>
      <c r="L51" s="112" t="s">
        <v>280</v>
      </c>
    </row>
    <row r="52" spans="1:12" ht="5.0999999999999996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</row>
    <row r="53" spans="1:12" ht="5.0999999999999996" customHeight="1">
      <c r="A53" s="290"/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L53" s="290"/>
    </row>
    <row r="54" spans="1:12" ht="15" customHeight="1">
      <c r="A54" s="290"/>
      <c r="B54" s="304" t="s">
        <v>69</v>
      </c>
      <c r="C54" s="304"/>
      <c r="D54" s="304"/>
      <c r="E54" s="304"/>
      <c r="F54" s="304"/>
      <c r="G54" s="304"/>
      <c r="H54" s="304"/>
      <c r="I54" s="304"/>
      <c r="J54" s="304"/>
      <c r="K54" s="304"/>
      <c r="L54" s="304"/>
    </row>
    <row r="55" spans="1:12" ht="15" customHeight="1">
      <c r="A55" s="290"/>
      <c r="B55" s="209"/>
      <c r="C55" s="209" t="s">
        <v>70</v>
      </c>
      <c r="D55" s="209"/>
      <c r="E55" s="209"/>
      <c r="F55" s="209"/>
      <c r="G55" s="209"/>
      <c r="H55" s="289"/>
      <c r="I55" s="289"/>
      <c r="J55" s="289"/>
      <c r="K55" s="289"/>
      <c r="L55" s="290"/>
    </row>
    <row r="56" spans="1:12" ht="15" customHeight="1">
      <c r="A56" s="290" t="s">
        <v>307</v>
      </c>
      <c r="B56" s="209" t="s">
        <v>0</v>
      </c>
      <c r="C56" s="209" t="s">
        <v>72</v>
      </c>
      <c r="D56" s="209" t="s">
        <v>73</v>
      </c>
      <c r="E56" s="209" t="s">
        <v>74</v>
      </c>
      <c r="F56" s="209" t="s">
        <v>75</v>
      </c>
      <c r="G56" s="209" t="s">
        <v>76</v>
      </c>
      <c r="H56" s="249" t="s">
        <v>77</v>
      </c>
      <c r="I56" s="249" t="s">
        <v>78</v>
      </c>
      <c r="J56" s="249" t="s">
        <v>79</v>
      </c>
      <c r="K56" s="249" t="s">
        <v>80</v>
      </c>
      <c r="L56" s="249" t="s">
        <v>81</v>
      </c>
    </row>
    <row r="57" spans="1:12" ht="4.95" customHeight="1">
      <c r="A57" s="290"/>
      <c r="B57" s="209"/>
      <c r="C57" s="209"/>
      <c r="D57" s="209"/>
      <c r="E57" s="209"/>
      <c r="F57" s="209"/>
      <c r="G57" s="209"/>
      <c r="H57" s="249"/>
      <c r="I57" s="249"/>
      <c r="J57" s="249"/>
      <c r="K57" s="249"/>
      <c r="L57" s="249"/>
    </row>
    <row r="58" spans="1:12" ht="5.0999999999999996" customHeight="1">
      <c r="A58" s="288"/>
      <c r="B58" s="287"/>
      <c r="C58" s="287"/>
      <c r="D58" s="287"/>
      <c r="E58" s="287"/>
      <c r="F58" s="287"/>
      <c r="G58" s="287"/>
      <c r="H58" s="128"/>
      <c r="I58" s="128"/>
      <c r="J58" s="128"/>
      <c r="K58" s="128"/>
      <c r="L58" s="128"/>
    </row>
    <row r="59" spans="1:12">
      <c r="A59" s="210" t="s">
        <v>56</v>
      </c>
      <c r="B59" s="183">
        <v>10777</v>
      </c>
      <c r="C59" s="183">
        <v>19</v>
      </c>
      <c r="D59" s="183">
        <v>1273</v>
      </c>
      <c r="E59" s="183">
        <v>2811</v>
      </c>
      <c r="F59" s="183">
        <v>3038</v>
      </c>
      <c r="G59" s="183">
        <v>2161</v>
      </c>
      <c r="H59" s="183">
        <v>1198</v>
      </c>
      <c r="I59" s="183">
        <v>268</v>
      </c>
      <c r="J59" s="183">
        <v>8</v>
      </c>
      <c r="K59" s="183">
        <v>1</v>
      </c>
      <c r="L59" s="211" t="s">
        <v>314</v>
      </c>
    </row>
    <row r="60" spans="1:12">
      <c r="A60" s="74" t="s">
        <v>147</v>
      </c>
      <c r="B60" s="121">
        <v>688</v>
      </c>
      <c r="C60" s="272" t="s">
        <v>314</v>
      </c>
      <c r="D60" s="121">
        <v>53</v>
      </c>
      <c r="E60" s="121">
        <v>149</v>
      </c>
      <c r="F60" s="121">
        <v>194</v>
      </c>
      <c r="G60" s="121">
        <v>162</v>
      </c>
      <c r="H60" s="121">
        <v>99</v>
      </c>
      <c r="I60" s="121">
        <v>30</v>
      </c>
      <c r="J60" s="121">
        <v>1</v>
      </c>
      <c r="K60" s="272" t="s">
        <v>314</v>
      </c>
      <c r="L60" s="272" t="s">
        <v>314</v>
      </c>
    </row>
    <row r="61" spans="1:12">
      <c r="A61" s="74" t="s">
        <v>242</v>
      </c>
      <c r="B61" s="121">
        <v>417</v>
      </c>
      <c r="C61" s="121">
        <v>1</v>
      </c>
      <c r="D61" s="121">
        <v>26</v>
      </c>
      <c r="E61" s="121">
        <v>78</v>
      </c>
      <c r="F61" s="121">
        <v>101</v>
      </c>
      <c r="G61" s="121">
        <v>116</v>
      </c>
      <c r="H61" s="121">
        <v>80</v>
      </c>
      <c r="I61" s="121">
        <v>15</v>
      </c>
      <c r="J61" s="272" t="s">
        <v>314</v>
      </c>
      <c r="K61" s="272" t="s">
        <v>314</v>
      </c>
      <c r="L61" s="272" t="s">
        <v>314</v>
      </c>
    </row>
    <row r="62" spans="1:12">
      <c r="A62" s="74" t="s">
        <v>243</v>
      </c>
      <c r="B62" s="121">
        <v>649</v>
      </c>
      <c r="C62" s="121">
        <v>1</v>
      </c>
      <c r="D62" s="121">
        <v>61</v>
      </c>
      <c r="E62" s="121">
        <v>155</v>
      </c>
      <c r="F62" s="121">
        <v>222</v>
      </c>
      <c r="G62" s="121">
        <v>124</v>
      </c>
      <c r="H62" s="121">
        <v>69</v>
      </c>
      <c r="I62" s="121">
        <v>16</v>
      </c>
      <c r="J62" s="121">
        <v>1</v>
      </c>
      <c r="K62" s="272" t="s">
        <v>314</v>
      </c>
      <c r="L62" s="272" t="s">
        <v>314</v>
      </c>
    </row>
    <row r="63" spans="1:12">
      <c r="A63" s="74" t="s">
        <v>148</v>
      </c>
      <c r="B63" s="121">
        <v>369</v>
      </c>
      <c r="C63" s="121">
        <v>1</v>
      </c>
      <c r="D63" s="121">
        <v>52</v>
      </c>
      <c r="E63" s="121">
        <v>102</v>
      </c>
      <c r="F63" s="121">
        <v>79</v>
      </c>
      <c r="G63" s="121">
        <v>79</v>
      </c>
      <c r="H63" s="121">
        <v>42</v>
      </c>
      <c r="I63" s="121">
        <v>14</v>
      </c>
      <c r="J63" s="272" t="s">
        <v>314</v>
      </c>
      <c r="K63" s="272" t="s">
        <v>314</v>
      </c>
      <c r="L63" s="272" t="s">
        <v>314</v>
      </c>
    </row>
    <row r="64" spans="1:12">
      <c r="A64" s="74" t="s">
        <v>149</v>
      </c>
      <c r="B64" s="121">
        <v>202</v>
      </c>
      <c r="C64" s="272" t="s">
        <v>314</v>
      </c>
      <c r="D64" s="121">
        <v>33</v>
      </c>
      <c r="E64" s="121">
        <v>58</v>
      </c>
      <c r="F64" s="121">
        <v>43</v>
      </c>
      <c r="G64" s="121">
        <v>41</v>
      </c>
      <c r="H64" s="121">
        <v>22</v>
      </c>
      <c r="I64" s="121">
        <v>4</v>
      </c>
      <c r="J64" s="121">
        <v>1</v>
      </c>
      <c r="K64" s="272" t="s">
        <v>314</v>
      </c>
      <c r="L64" s="272" t="s">
        <v>314</v>
      </c>
    </row>
    <row r="65" spans="1:12">
      <c r="A65" s="74" t="s">
        <v>150</v>
      </c>
      <c r="B65" s="121">
        <v>749</v>
      </c>
      <c r="C65" s="121">
        <v>3</v>
      </c>
      <c r="D65" s="121">
        <v>71</v>
      </c>
      <c r="E65" s="121">
        <v>218</v>
      </c>
      <c r="F65" s="121">
        <v>191</v>
      </c>
      <c r="G65" s="121">
        <v>163</v>
      </c>
      <c r="H65" s="121">
        <v>87</v>
      </c>
      <c r="I65" s="121">
        <v>16</v>
      </c>
      <c r="J65" s="272" t="s">
        <v>314</v>
      </c>
      <c r="K65" s="272" t="s">
        <v>314</v>
      </c>
      <c r="L65" s="272" t="s">
        <v>314</v>
      </c>
    </row>
    <row r="66" spans="1:12">
      <c r="A66" s="74" t="s">
        <v>373</v>
      </c>
      <c r="B66" s="121">
        <v>700</v>
      </c>
      <c r="C66" s="121">
        <v>2</v>
      </c>
      <c r="D66" s="121">
        <v>101</v>
      </c>
      <c r="E66" s="121">
        <v>182</v>
      </c>
      <c r="F66" s="121">
        <v>198</v>
      </c>
      <c r="G66" s="121">
        <v>141</v>
      </c>
      <c r="H66" s="121">
        <v>58</v>
      </c>
      <c r="I66" s="121">
        <v>18</v>
      </c>
      <c r="J66" s="272" t="s">
        <v>314</v>
      </c>
      <c r="K66" s="272" t="s">
        <v>314</v>
      </c>
      <c r="L66" s="272" t="s">
        <v>314</v>
      </c>
    </row>
    <row r="67" spans="1:12">
      <c r="A67" s="74" t="s">
        <v>151</v>
      </c>
      <c r="B67" s="121">
        <v>970</v>
      </c>
      <c r="C67" s="121">
        <v>3</v>
      </c>
      <c r="D67" s="121">
        <v>144</v>
      </c>
      <c r="E67" s="121">
        <v>284</v>
      </c>
      <c r="F67" s="121">
        <v>246</v>
      </c>
      <c r="G67" s="121">
        <v>179</v>
      </c>
      <c r="H67" s="121">
        <v>94</v>
      </c>
      <c r="I67" s="121">
        <v>20</v>
      </c>
      <c r="J67" s="272" t="s">
        <v>314</v>
      </c>
      <c r="K67" s="272" t="s">
        <v>314</v>
      </c>
      <c r="L67" s="272" t="s">
        <v>314</v>
      </c>
    </row>
    <row r="68" spans="1:12">
      <c r="A68" s="74" t="s">
        <v>245</v>
      </c>
      <c r="B68" s="121">
        <v>831</v>
      </c>
      <c r="C68" s="121">
        <v>1</v>
      </c>
      <c r="D68" s="121">
        <v>79</v>
      </c>
      <c r="E68" s="121">
        <v>216</v>
      </c>
      <c r="F68" s="121">
        <v>199</v>
      </c>
      <c r="G68" s="121">
        <v>204</v>
      </c>
      <c r="H68" s="121">
        <v>108</v>
      </c>
      <c r="I68" s="121">
        <v>24</v>
      </c>
      <c r="J68" s="272" t="s">
        <v>314</v>
      </c>
      <c r="K68" s="272" t="s">
        <v>314</v>
      </c>
      <c r="L68" s="272" t="s">
        <v>314</v>
      </c>
    </row>
    <row r="69" spans="1:12">
      <c r="A69" s="74" t="s">
        <v>152</v>
      </c>
      <c r="B69" s="121">
        <v>565</v>
      </c>
      <c r="C69" s="121">
        <v>3</v>
      </c>
      <c r="D69" s="121">
        <v>67</v>
      </c>
      <c r="E69" s="121">
        <v>153</v>
      </c>
      <c r="F69" s="121">
        <v>149</v>
      </c>
      <c r="G69" s="121">
        <v>118</v>
      </c>
      <c r="H69" s="121">
        <v>63</v>
      </c>
      <c r="I69" s="121">
        <v>12</v>
      </c>
      <c r="J69" s="272" t="s">
        <v>314</v>
      </c>
      <c r="K69" s="272" t="s">
        <v>314</v>
      </c>
      <c r="L69" s="272" t="s">
        <v>314</v>
      </c>
    </row>
    <row r="70" spans="1:12">
      <c r="A70" s="74" t="s">
        <v>153</v>
      </c>
      <c r="B70" s="121">
        <v>704</v>
      </c>
      <c r="C70" s="121">
        <v>1</v>
      </c>
      <c r="D70" s="121">
        <v>92</v>
      </c>
      <c r="E70" s="121">
        <v>197</v>
      </c>
      <c r="F70" s="121">
        <v>185</v>
      </c>
      <c r="G70" s="121">
        <v>140</v>
      </c>
      <c r="H70" s="121">
        <v>71</v>
      </c>
      <c r="I70" s="121">
        <v>17</v>
      </c>
      <c r="J70" s="121">
        <v>1</v>
      </c>
      <c r="K70" s="272" t="s">
        <v>314</v>
      </c>
      <c r="L70" s="272" t="s">
        <v>314</v>
      </c>
    </row>
    <row r="71" spans="1:12">
      <c r="A71" s="74" t="s">
        <v>154</v>
      </c>
      <c r="B71" s="121">
        <v>1182</v>
      </c>
      <c r="C71" s="121">
        <v>1</v>
      </c>
      <c r="D71" s="121">
        <v>105</v>
      </c>
      <c r="E71" s="121">
        <v>218</v>
      </c>
      <c r="F71" s="121">
        <v>568</v>
      </c>
      <c r="G71" s="121">
        <v>170</v>
      </c>
      <c r="H71" s="121">
        <v>96</v>
      </c>
      <c r="I71" s="121">
        <v>21</v>
      </c>
      <c r="J71" s="121">
        <v>3</v>
      </c>
      <c r="K71" s="272" t="s">
        <v>314</v>
      </c>
      <c r="L71" s="272" t="s">
        <v>314</v>
      </c>
    </row>
    <row r="72" spans="1:12">
      <c r="A72" s="74" t="s">
        <v>155</v>
      </c>
      <c r="B72" s="121">
        <v>1061</v>
      </c>
      <c r="C72" s="272" t="s">
        <v>314</v>
      </c>
      <c r="D72" s="121">
        <v>128</v>
      </c>
      <c r="E72" s="121">
        <v>305</v>
      </c>
      <c r="F72" s="121">
        <v>262</v>
      </c>
      <c r="G72" s="121">
        <v>198</v>
      </c>
      <c r="H72" s="121">
        <v>142</v>
      </c>
      <c r="I72" s="121">
        <v>25</v>
      </c>
      <c r="J72" s="121">
        <v>1</v>
      </c>
      <c r="K72" s="272" t="s">
        <v>314</v>
      </c>
      <c r="L72" s="272" t="s">
        <v>314</v>
      </c>
    </row>
    <row r="73" spans="1:12">
      <c r="A73" s="74" t="s">
        <v>156</v>
      </c>
      <c r="B73" s="121">
        <v>1239</v>
      </c>
      <c r="C73" s="121">
        <v>2</v>
      </c>
      <c r="D73" s="121">
        <v>188</v>
      </c>
      <c r="E73" s="121">
        <v>357</v>
      </c>
      <c r="F73" s="121">
        <v>296</v>
      </c>
      <c r="G73" s="121">
        <v>247</v>
      </c>
      <c r="H73" s="121">
        <v>131</v>
      </c>
      <c r="I73" s="121">
        <v>17</v>
      </c>
      <c r="J73" s="272" t="s">
        <v>314</v>
      </c>
      <c r="K73" s="121">
        <v>1</v>
      </c>
      <c r="L73" s="272" t="s">
        <v>314</v>
      </c>
    </row>
    <row r="74" spans="1:12">
      <c r="A74" s="74" t="s">
        <v>157</v>
      </c>
      <c r="B74" s="121">
        <v>451</v>
      </c>
      <c r="C74" s="272" t="s">
        <v>314</v>
      </c>
      <c r="D74" s="121">
        <v>73</v>
      </c>
      <c r="E74" s="121">
        <v>139</v>
      </c>
      <c r="F74" s="121">
        <v>105</v>
      </c>
      <c r="G74" s="121">
        <v>79</v>
      </c>
      <c r="H74" s="121">
        <v>36</v>
      </c>
      <c r="I74" s="121">
        <v>19</v>
      </c>
      <c r="J74" s="272" t="s">
        <v>314</v>
      </c>
      <c r="K74" s="272" t="s">
        <v>314</v>
      </c>
      <c r="L74" s="272" t="s">
        <v>314</v>
      </c>
    </row>
    <row r="75" spans="1:12">
      <c r="A75" s="210" t="s">
        <v>284</v>
      </c>
      <c r="B75" s="183">
        <v>2470</v>
      </c>
      <c r="C75" s="183">
        <v>11</v>
      </c>
      <c r="D75" s="183">
        <v>403</v>
      </c>
      <c r="E75" s="183">
        <v>698</v>
      </c>
      <c r="F75" s="183">
        <v>630</v>
      </c>
      <c r="G75" s="183">
        <v>451</v>
      </c>
      <c r="H75" s="183">
        <v>237</v>
      </c>
      <c r="I75" s="183">
        <v>36</v>
      </c>
      <c r="J75" s="183">
        <v>4</v>
      </c>
      <c r="K75" s="211" t="s">
        <v>314</v>
      </c>
      <c r="L75" s="211" t="s">
        <v>314</v>
      </c>
    </row>
    <row r="76" spans="1:12">
      <c r="A76" s="74" t="s">
        <v>297</v>
      </c>
      <c r="B76" s="121">
        <v>170</v>
      </c>
      <c r="C76" s="121">
        <v>1</v>
      </c>
      <c r="D76" s="121">
        <v>27</v>
      </c>
      <c r="E76" s="121">
        <v>51</v>
      </c>
      <c r="F76" s="121">
        <v>46</v>
      </c>
      <c r="G76" s="121">
        <v>27</v>
      </c>
      <c r="H76" s="121">
        <v>17</v>
      </c>
      <c r="I76" s="121">
        <v>1</v>
      </c>
      <c r="J76" s="272" t="s">
        <v>314</v>
      </c>
      <c r="K76" s="272" t="s">
        <v>314</v>
      </c>
      <c r="L76" s="272" t="s">
        <v>314</v>
      </c>
    </row>
    <row r="77" spans="1:12">
      <c r="A77" s="74" t="s">
        <v>298</v>
      </c>
      <c r="B77" s="121">
        <v>610</v>
      </c>
      <c r="C77" s="121">
        <v>2</v>
      </c>
      <c r="D77" s="121">
        <v>102</v>
      </c>
      <c r="E77" s="121">
        <v>184</v>
      </c>
      <c r="F77" s="121">
        <v>151</v>
      </c>
      <c r="G77" s="121">
        <v>107</v>
      </c>
      <c r="H77" s="121">
        <v>52</v>
      </c>
      <c r="I77" s="121">
        <v>11</v>
      </c>
      <c r="J77" s="121">
        <v>1</v>
      </c>
      <c r="K77" s="272" t="s">
        <v>314</v>
      </c>
      <c r="L77" s="272" t="s">
        <v>314</v>
      </c>
    </row>
    <row r="78" spans="1:12">
      <c r="A78" s="74" t="s">
        <v>140</v>
      </c>
      <c r="B78" s="121">
        <v>132</v>
      </c>
      <c r="C78" s="272" t="s">
        <v>314</v>
      </c>
      <c r="D78" s="121">
        <v>15</v>
      </c>
      <c r="E78" s="121">
        <v>35</v>
      </c>
      <c r="F78" s="121">
        <v>36</v>
      </c>
      <c r="G78" s="121">
        <v>27</v>
      </c>
      <c r="H78" s="121">
        <v>18</v>
      </c>
      <c r="I78" s="272" t="s">
        <v>314</v>
      </c>
      <c r="J78" s="121">
        <v>1</v>
      </c>
      <c r="K78" s="272" t="s">
        <v>314</v>
      </c>
      <c r="L78" s="272" t="s">
        <v>314</v>
      </c>
    </row>
    <row r="79" spans="1:12">
      <c r="A79" s="74" t="s">
        <v>299</v>
      </c>
      <c r="B79" s="121">
        <v>165</v>
      </c>
      <c r="C79" s="121">
        <v>2</v>
      </c>
      <c r="D79" s="121">
        <v>17</v>
      </c>
      <c r="E79" s="121">
        <v>48</v>
      </c>
      <c r="F79" s="121">
        <v>45</v>
      </c>
      <c r="G79" s="121">
        <v>31</v>
      </c>
      <c r="H79" s="121">
        <v>19</v>
      </c>
      <c r="I79" s="121">
        <v>3</v>
      </c>
      <c r="J79" s="272" t="s">
        <v>314</v>
      </c>
      <c r="K79" s="272" t="s">
        <v>314</v>
      </c>
      <c r="L79" s="272" t="s">
        <v>314</v>
      </c>
    </row>
    <row r="80" spans="1:12">
      <c r="A80" s="74" t="s">
        <v>300</v>
      </c>
      <c r="B80" s="121">
        <v>151</v>
      </c>
      <c r="C80" s="272" t="s">
        <v>314</v>
      </c>
      <c r="D80" s="121">
        <v>32</v>
      </c>
      <c r="E80" s="121">
        <v>29</v>
      </c>
      <c r="F80" s="121">
        <v>35</v>
      </c>
      <c r="G80" s="121">
        <v>36</v>
      </c>
      <c r="H80" s="121">
        <v>18</v>
      </c>
      <c r="I80" s="121">
        <v>1</v>
      </c>
      <c r="J80" s="272" t="s">
        <v>314</v>
      </c>
      <c r="K80" s="272" t="s">
        <v>314</v>
      </c>
      <c r="L80" s="272" t="s">
        <v>314</v>
      </c>
    </row>
    <row r="81" spans="1:12">
      <c r="A81" s="74" t="s">
        <v>141</v>
      </c>
      <c r="B81" s="121">
        <v>150</v>
      </c>
      <c r="C81" s="272" t="s">
        <v>314</v>
      </c>
      <c r="D81" s="121">
        <v>18</v>
      </c>
      <c r="E81" s="121">
        <v>42</v>
      </c>
      <c r="F81" s="121">
        <v>39</v>
      </c>
      <c r="G81" s="121">
        <v>30</v>
      </c>
      <c r="H81" s="121">
        <v>18</v>
      </c>
      <c r="I81" s="121">
        <v>2</v>
      </c>
      <c r="J81" s="121">
        <v>1</v>
      </c>
      <c r="K81" s="272" t="s">
        <v>314</v>
      </c>
      <c r="L81" s="272" t="s">
        <v>314</v>
      </c>
    </row>
    <row r="82" spans="1:12">
      <c r="A82" s="74" t="s">
        <v>142</v>
      </c>
      <c r="B82" s="121">
        <v>134</v>
      </c>
      <c r="C82" s="121">
        <v>1</v>
      </c>
      <c r="D82" s="121">
        <v>21</v>
      </c>
      <c r="E82" s="121">
        <v>34</v>
      </c>
      <c r="F82" s="121">
        <v>27</v>
      </c>
      <c r="G82" s="121">
        <v>38</v>
      </c>
      <c r="H82" s="121">
        <v>10</v>
      </c>
      <c r="I82" s="121">
        <v>3</v>
      </c>
      <c r="J82" s="272" t="s">
        <v>314</v>
      </c>
      <c r="K82" s="272" t="s">
        <v>314</v>
      </c>
      <c r="L82" s="272" t="s">
        <v>314</v>
      </c>
    </row>
    <row r="83" spans="1:12">
      <c r="A83" s="74" t="s">
        <v>261</v>
      </c>
      <c r="B83" s="121">
        <v>379</v>
      </c>
      <c r="C83" s="121">
        <v>5</v>
      </c>
      <c r="D83" s="121">
        <v>74</v>
      </c>
      <c r="E83" s="121">
        <v>99</v>
      </c>
      <c r="F83" s="121">
        <v>105</v>
      </c>
      <c r="G83" s="121">
        <v>60</v>
      </c>
      <c r="H83" s="121">
        <v>29</v>
      </c>
      <c r="I83" s="121">
        <v>6</v>
      </c>
      <c r="J83" s="121">
        <v>1</v>
      </c>
      <c r="K83" s="272" t="s">
        <v>314</v>
      </c>
      <c r="L83" s="272" t="s">
        <v>314</v>
      </c>
    </row>
    <row r="84" spans="1:12">
      <c r="A84" s="74" t="s">
        <v>143</v>
      </c>
      <c r="B84" s="121">
        <v>159</v>
      </c>
      <c r="C84" s="272" t="s">
        <v>314</v>
      </c>
      <c r="D84" s="121">
        <v>26</v>
      </c>
      <c r="E84" s="121">
        <v>54</v>
      </c>
      <c r="F84" s="121">
        <v>38</v>
      </c>
      <c r="G84" s="121">
        <v>21</v>
      </c>
      <c r="H84" s="121">
        <v>18</v>
      </c>
      <c r="I84" s="121">
        <v>2</v>
      </c>
      <c r="J84" s="272" t="s">
        <v>314</v>
      </c>
      <c r="K84" s="272" t="s">
        <v>314</v>
      </c>
      <c r="L84" s="272" t="s">
        <v>314</v>
      </c>
    </row>
    <row r="85" spans="1:12">
      <c r="A85" s="74" t="s">
        <v>301</v>
      </c>
      <c r="B85" s="121">
        <v>194</v>
      </c>
      <c r="C85" s="272" t="s">
        <v>314</v>
      </c>
      <c r="D85" s="121">
        <v>37</v>
      </c>
      <c r="E85" s="121">
        <v>54</v>
      </c>
      <c r="F85" s="121">
        <v>46</v>
      </c>
      <c r="G85" s="121">
        <v>35</v>
      </c>
      <c r="H85" s="121">
        <v>18</v>
      </c>
      <c r="I85" s="121">
        <v>4</v>
      </c>
      <c r="J85" s="272" t="s">
        <v>314</v>
      </c>
      <c r="K85" s="272" t="s">
        <v>314</v>
      </c>
      <c r="L85" s="272" t="s">
        <v>314</v>
      </c>
    </row>
    <row r="86" spans="1:12">
      <c r="A86" s="74" t="s">
        <v>144</v>
      </c>
      <c r="B86" s="121">
        <v>226</v>
      </c>
      <c r="C86" s="272" t="s">
        <v>314</v>
      </c>
      <c r="D86" s="121">
        <v>34</v>
      </c>
      <c r="E86" s="121">
        <v>68</v>
      </c>
      <c r="F86" s="121">
        <v>62</v>
      </c>
      <c r="G86" s="121">
        <v>39</v>
      </c>
      <c r="H86" s="121">
        <v>20</v>
      </c>
      <c r="I86" s="121">
        <v>3</v>
      </c>
      <c r="J86" s="272" t="s">
        <v>314</v>
      </c>
      <c r="K86" s="272" t="s">
        <v>314</v>
      </c>
      <c r="L86" s="272" t="s">
        <v>314</v>
      </c>
    </row>
    <row r="87" spans="1:12" ht="5.0999999999999996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</row>
    <row r="88" spans="1:12" ht="5.0999999999999996" customHeight="1">
      <c r="A88" s="74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</row>
    <row r="89" spans="1:12" ht="5.0999999999999996" customHeight="1">
      <c r="A89" s="74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</row>
    <row r="90" spans="1:12" ht="5.0999999999999996" customHeight="1">
      <c r="A90" s="74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</row>
    <row r="91" spans="1:12" ht="5.0999999999999996" customHeight="1">
      <c r="A91" s="74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</row>
    <row r="92" spans="1:12">
      <c r="A92" s="74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</row>
    <row r="93" spans="1:12" ht="15" customHeight="1">
      <c r="A93" s="109"/>
      <c r="B93" s="109"/>
      <c r="C93" s="109"/>
      <c r="D93" s="109"/>
      <c r="E93" s="109"/>
      <c r="F93" s="109"/>
      <c r="G93" s="109"/>
      <c r="H93" s="110"/>
      <c r="I93" s="110"/>
      <c r="J93" s="110"/>
      <c r="K93" s="110"/>
      <c r="L93" s="110"/>
    </row>
    <row r="94" spans="1:12" ht="15" customHeight="1">
      <c r="A94" s="109"/>
      <c r="B94" s="109"/>
      <c r="C94" s="109"/>
      <c r="D94" s="109"/>
      <c r="E94" s="109"/>
      <c r="F94" s="109"/>
      <c r="G94" s="109"/>
      <c r="H94" s="110"/>
      <c r="I94" s="110"/>
      <c r="J94" s="110"/>
      <c r="K94" s="110"/>
      <c r="L94" s="110"/>
    </row>
    <row r="95" spans="1:12" ht="15" customHeight="1">
      <c r="A95" s="137"/>
      <c r="B95" s="137"/>
      <c r="C95" s="137"/>
      <c r="D95" s="305" t="s">
        <v>350</v>
      </c>
      <c r="E95" s="305"/>
      <c r="F95" s="306"/>
      <c r="G95" s="306"/>
      <c r="H95" s="306"/>
      <c r="I95" s="306"/>
      <c r="J95" s="306"/>
      <c r="K95" s="306"/>
      <c r="L95" s="306"/>
    </row>
    <row r="96" spans="1:12" ht="4.95" customHeight="1">
      <c r="A96" s="182"/>
      <c r="B96" s="182"/>
      <c r="C96" s="182"/>
      <c r="D96" s="153"/>
      <c r="E96" s="153"/>
      <c r="F96" s="153"/>
      <c r="G96" s="153"/>
      <c r="H96" s="153"/>
      <c r="I96" s="153"/>
      <c r="J96" s="153"/>
      <c r="K96" s="153"/>
      <c r="L96" s="153"/>
    </row>
    <row r="97" spans="1:12" ht="4.95" customHeight="1">
      <c r="A97" s="137"/>
      <c r="B97" s="137"/>
      <c r="C97" s="137"/>
      <c r="D97" s="286"/>
      <c r="E97" s="286"/>
      <c r="F97" s="286"/>
      <c r="G97" s="286"/>
      <c r="H97" s="286"/>
      <c r="I97" s="286"/>
      <c r="J97" s="286"/>
      <c r="K97" s="286"/>
      <c r="L97" s="286"/>
    </row>
    <row r="98" spans="1:12" ht="15" customHeight="1">
      <c r="A98" s="144" t="s">
        <v>358</v>
      </c>
      <c r="B98" s="117"/>
      <c r="C98" s="117"/>
      <c r="D98" s="117"/>
      <c r="E98" s="117"/>
      <c r="F98" s="117"/>
      <c r="G98" s="117"/>
      <c r="H98" s="142"/>
      <c r="I98" s="142"/>
      <c r="J98" s="142"/>
      <c r="K98" s="142"/>
      <c r="L98" s="142"/>
    </row>
    <row r="99" spans="1:12" ht="15" customHeight="1">
      <c r="A99" s="111"/>
      <c r="B99" s="111"/>
      <c r="C99" s="111"/>
      <c r="D99" s="111"/>
      <c r="E99" s="111"/>
      <c r="F99" s="111"/>
      <c r="G99" s="112"/>
      <c r="H99" s="113"/>
      <c r="I99" s="113"/>
      <c r="J99" s="113"/>
      <c r="K99" s="113"/>
      <c r="L99" s="112" t="s">
        <v>280</v>
      </c>
    </row>
    <row r="100" spans="1:12" ht="5.0999999999999996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</row>
    <row r="101" spans="1:12" ht="5.0999999999999996" customHeight="1">
      <c r="A101" s="290"/>
      <c r="B101" s="290"/>
      <c r="C101" s="290"/>
      <c r="D101" s="290"/>
      <c r="E101" s="290"/>
      <c r="F101" s="290"/>
      <c r="G101" s="290"/>
      <c r="H101" s="290"/>
      <c r="I101" s="290"/>
      <c r="J101" s="290"/>
      <c r="K101" s="290"/>
      <c r="L101" s="290"/>
    </row>
    <row r="102" spans="1:12" ht="15" customHeight="1">
      <c r="A102" s="290"/>
      <c r="B102" s="304" t="s">
        <v>69</v>
      </c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</row>
    <row r="103" spans="1:12" ht="15" customHeight="1">
      <c r="A103" s="290"/>
      <c r="B103" s="209"/>
      <c r="C103" s="209" t="s">
        <v>70</v>
      </c>
      <c r="D103" s="209"/>
      <c r="E103" s="209"/>
      <c r="F103" s="209"/>
      <c r="G103" s="209"/>
      <c r="H103" s="289"/>
      <c r="I103" s="289"/>
      <c r="J103" s="289"/>
      <c r="K103" s="289"/>
      <c r="L103" s="290"/>
    </row>
    <row r="104" spans="1:12" ht="15" customHeight="1">
      <c r="A104" s="290" t="s">
        <v>307</v>
      </c>
      <c r="B104" s="209" t="s">
        <v>0</v>
      </c>
      <c r="C104" s="209" t="s">
        <v>72</v>
      </c>
      <c r="D104" s="209" t="s">
        <v>73</v>
      </c>
      <c r="E104" s="209" t="s">
        <v>74</v>
      </c>
      <c r="F104" s="209" t="s">
        <v>75</v>
      </c>
      <c r="G104" s="209" t="s">
        <v>76</v>
      </c>
      <c r="H104" s="249" t="s">
        <v>77</v>
      </c>
      <c r="I104" s="249" t="s">
        <v>78</v>
      </c>
      <c r="J104" s="249" t="s">
        <v>79</v>
      </c>
      <c r="K104" s="249" t="s">
        <v>80</v>
      </c>
      <c r="L104" s="249" t="s">
        <v>81</v>
      </c>
    </row>
    <row r="105" spans="1:12" ht="4.95" customHeight="1">
      <c r="A105" s="290"/>
      <c r="B105" s="209"/>
      <c r="C105" s="209"/>
      <c r="D105" s="209"/>
      <c r="E105" s="209"/>
      <c r="F105" s="209"/>
      <c r="G105" s="209"/>
      <c r="H105" s="249"/>
      <c r="I105" s="249"/>
      <c r="J105" s="249"/>
      <c r="K105" s="249"/>
      <c r="L105" s="249"/>
    </row>
    <row r="106" spans="1:12" ht="5.0999999999999996" customHeight="1">
      <c r="A106" s="288"/>
      <c r="B106" s="287"/>
      <c r="C106" s="287"/>
      <c r="D106" s="287"/>
      <c r="E106" s="287"/>
      <c r="F106" s="287"/>
      <c r="G106" s="287"/>
      <c r="H106" s="128"/>
      <c r="I106" s="128"/>
      <c r="J106" s="128"/>
      <c r="K106" s="128"/>
      <c r="L106" s="128"/>
    </row>
    <row r="107" spans="1:12">
      <c r="A107" s="210" t="s">
        <v>6</v>
      </c>
      <c r="B107" s="183">
        <v>4177</v>
      </c>
      <c r="C107" s="183">
        <v>22</v>
      </c>
      <c r="D107" s="183">
        <v>580</v>
      </c>
      <c r="E107" s="183">
        <v>1235</v>
      </c>
      <c r="F107" s="183">
        <v>1116</v>
      </c>
      <c r="G107" s="183">
        <v>779</v>
      </c>
      <c r="H107" s="183">
        <v>368</v>
      </c>
      <c r="I107" s="183">
        <v>72</v>
      </c>
      <c r="J107" s="183">
        <v>5</v>
      </c>
      <c r="K107" s="211" t="s">
        <v>314</v>
      </c>
      <c r="L107" s="211" t="s">
        <v>314</v>
      </c>
    </row>
    <row r="108" spans="1:12">
      <c r="A108" s="118" t="s">
        <v>6</v>
      </c>
      <c r="B108" s="121">
        <v>962</v>
      </c>
      <c r="C108" s="121">
        <v>4</v>
      </c>
      <c r="D108" s="121">
        <v>117</v>
      </c>
      <c r="E108" s="121">
        <v>267</v>
      </c>
      <c r="F108" s="121">
        <v>249</v>
      </c>
      <c r="G108" s="121">
        <v>204</v>
      </c>
      <c r="H108" s="121">
        <v>97</v>
      </c>
      <c r="I108" s="121">
        <v>21</v>
      </c>
      <c r="J108" s="121">
        <v>3</v>
      </c>
      <c r="K108" s="272" t="s">
        <v>314</v>
      </c>
      <c r="L108" s="272" t="s">
        <v>314</v>
      </c>
    </row>
    <row r="109" spans="1:12">
      <c r="A109" s="118" t="s">
        <v>263</v>
      </c>
      <c r="B109" s="121">
        <v>851</v>
      </c>
      <c r="C109" s="121">
        <v>2</v>
      </c>
      <c r="D109" s="121">
        <v>112</v>
      </c>
      <c r="E109" s="121">
        <v>246</v>
      </c>
      <c r="F109" s="121">
        <v>238</v>
      </c>
      <c r="G109" s="121">
        <v>156</v>
      </c>
      <c r="H109" s="121">
        <v>78</v>
      </c>
      <c r="I109" s="121">
        <v>19</v>
      </c>
      <c r="J109" s="272" t="s">
        <v>314</v>
      </c>
      <c r="K109" s="272" t="s">
        <v>314</v>
      </c>
      <c r="L109" s="272" t="s">
        <v>314</v>
      </c>
    </row>
    <row r="110" spans="1:12">
      <c r="A110" s="118" t="s">
        <v>264</v>
      </c>
      <c r="B110" s="121">
        <v>113</v>
      </c>
      <c r="C110" s="272" t="s">
        <v>314</v>
      </c>
      <c r="D110" s="121">
        <v>15</v>
      </c>
      <c r="E110" s="121">
        <v>26</v>
      </c>
      <c r="F110" s="121">
        <v>31</v>
      </c>
      <c r="G110" s="121">
        <v>22</v>
      </c>
      <c r="H110" s="121">
        <v>16</v>
      </c>
      <c r="I110" s="121">
        <v>2</v>
      </c>
      <c r="J110" s="121">
        <v>1</v>
      </c>
      <c r="K110" s="272" t="s">
        <v>314</v>
      </c>
      <c r="L110" s="272" t="s">
        <v>314</v>
      </c>
    </row>
    <row r="111" spans="1:12">
      <c r="A111" s="118" t="s">
        <v>158</v>
      </c>
      <c r="B111" s="121">
        <v>411</v>
      </c>
      <c r="C111" s="121">
        <v>3</v>
      </c>
      <c r="D111" s="121">
        <v>51</v>
      </c>
      <c r="E111" s="121">
        <v>134</v>
      </c>
      <c r="F111" s="121">
        <v>106</v>
      </c>
      <c r="G111" s="121">
        <v>74</v>
      </c>
      <c r="H111" s="121">
        <v>34</v>
      </c>
      <c r="I111" s="121">
        <v>9</v>
      </c>
      <c r="J111" s="272" t="s">
        <v>314</v>
      </c>
      <c r="K111" s="272" t="s">
        <v>314</v>
      </c>
      <c r="L111" s="272" t="s">
        <v>314</v>
      </c>
    </row>
    <row r="112" spans="1:12">
      <c r="A112" s="118" t="s">
        <v>159</v>
      </c>
      <c r="B112" s="121">
        <v>198</v>
      </c>
      <c r="C112" s="121">
        <v>2</v>
      </c>
      <c r="D112" s="121">
        <v>31</v>
      </c>
      <c r="E112" s="121">
        <v>61</v>
      </c>
      <c r="F112" s="121">
        <v>51</v>
      </c>
      <c r="G112" s="121">
        <v>37</v>
      </c>
      <c r="H112" s="121">
        <v>11</v>
      </c>
      <c r="I112" s="121">
        <v>5</v>
      </c>
      <c r="J112" s="272" t="s">
        <v>314</v>
      </c>
      <c r="K112" s="272" t="s">
        <v>314</v>
      </c>
      <c r="L112" s="272" t="s">
        <v>314</v>
      </c>
    </row>
    <row r="113" spans="1:12">
      <c r="A113" s="118" t="s">
        <v>160</v>
      </c>
      <c r="B113" s="121">
        <v>403</v>
      </c>
      <c r="C113" s="121">
        <v>2</v>
      </c>
      <c r="D113" s="121">
        <v>66</v>
      </c>
      <c r="E113" s="121">
        <v>120</v>
      </c>
      <c r="F113" s="121">
        <v>123</v>
      </c>
      <c r="G113" s="121">
        <v>66</v>
      </c>
      <c r="H113" s="121">
        <v>23</v>
      </c>
      <c r="I113" s="121">
        <v>3</v>
      </c>
      <c r="J113" s="272" t="s">
        <v>314</v>
      </c>
      <c r="K113" s="272" t="s">
        <v>314</v>
      </c>
      <c r="L113" s="272" t="s">
        <v>314</v>
      </c>
    </row>
    <row r="114" spans="1:12">
      <c r="A114" s="118" t="s">
        <v>161</v>
      </c>
      <c r="B114" s="121">
        <v>179</v>
      </c>
      <c r="C114" s="272" t="s">
        <v>314</v>
      </c>
      <c r="D114" s="121">
        <v>27</v>
      </c>
      <c r="E114" s="121">
        <v>55</v>
      </c>
      <c r="F114" s="121">
        <v>45</v>
      </c>
      <c r="G114" s="121">
        <v>33</v>
      </c>
      <c r="H114" s="121">
        <v>16</v>
      </c>
      <c r="I114" s="121">
        <v>3</v>
      </c>
      <c r="J114" s="272" t="s">
        <v>314</v>
      </c>
      <c r="K114" s="272" t="s">
        <v>314</v>
      </c>
      <c r="L114" s="272" t="s">
        <v>314</v>
      </c>
    </row>
    <row r="115" spans="1:12">
      <c r="A115" s="118" t="s">
        <v>162</v>
      </c>
      <c r="B115" s="121">
        <v>173</v>
      </c>
      <c r="C115" s="121">
        <v>4</v>
      </c>
      <c r="D115" s="121">
        <v>31</v>
      </c>
      <c r="E115" s="121">
        <v>54</v>
      </c>
      <c r="F115" s="121">
        <v>41</v>
      </c>
      <c r="G115" s="121">
        <v>33</v>
      </c>
      <c r="H115" s="121">
        <v>10</v>
      </c>
      <c r="I115" s="272" t="s">
        <v>314</v>
      </c>
      <c r="J115" s="272" t="s">
        <v>314</v>
      </c>
      <c r="K115" s="272" t="s">
        <v>314</v>
      </c>
      <c r="L115" s="272" t="s">
        <v>314</v>
      </c>
    </row>
    <row r="116" spans="1:12">
      <c r="A116" s="118" t="s">
        <v>163</v>
      </c>
      <c r="B116" s="121">
        <v>180</v>
      </c>
      <c r="C116" s="272" t="s">
        <v>314</v>
      </c>
      <c r="D116" s="121">
        <v>30</v>
      </c>
      <c r="E116" s="121">
        <v>47</v>
      </c>
      <c r="F116" s="121">
        <v>51</v>
      </c>
      <c r="G116" s="121">
        <v>35</v>
      </c>
      <c r="H116" s="121">
        <v>14</v>
      </c>
      <c r="I116" s="121">
        <v>3</v>
      </c>
      <c r="J116" s="272" t="s">
        <v>314</v>
      </c>
      <c r="K116" s="272" t="s">
        <v>314</v>
      </c>
      <c r="L116" s="272" t="s">
        <v>314</v>
      </c>
    </row>
    <row r="117" spans="1:12">
      <c r="A117" s="118" t="s">
        <v>265</v>
      </c>
      <c r="B117" s="121">
        <v>62</v>
      </c>
      <c r="C117" s="272" t="s">
        <v>314</v>
      </c>
      <c r="D117" s="121">
        <v>11</v>
      </c>
      <c r="E117" s="121">
        <v>16</v>
      </c>
      <c r="F117" s="121">
        <v>15</v>
      </c>
      <c r="G117" s="121">
        <v>10</v>
      </c>
      <c r="H117" s="121">
        <v>8</v>
      </c>
      <c r="I117" s="121">
        <v>1</v>
      </c>
      <c r="J117" s="121">
        <v>1</v>
      </c>
      <c r="K117" s="272" t="s">
        <v>314</v>
      </c>
      <c r="L117" s="272" t="s">
        <v>314</v>
      </c>
    </row>
    <row r="118" spans="1:12">
      <c r="A118" s="118" t="s">
        <v>266</v>
      </c>
      <c r="B118" s="121">
        <v>359</v>
      </c>
      <c r="C118" s="121">
        <v>3</v>
      </c>
      <c r="D118" s="121">
        <v>55</v>
      </c>
      <c r="E118" s="121">
        <v>112</v>
      </c>
      <c r="F118" s="121">
        <v>92</v>
      </c>
      <c r="G118" s="121">
        <v>59</v>
      </c>
      <c r="H118" s="121">
        <v>35</v>
      </c>
      <c r="I118" s="121">
        <v>3</v>
      </c>
      <c r="J118" s="272" t="s">
        <v>314</v>
      </c>
      <c r="K118" s="272" t="s">
        <v>314</v>
      </c>
      <c r="L118" s="272" t="s">
        <v>314</v>
      </c>
    </row>
    <row r="119" spans="1:12">
      <c r="A119" s="118" t="s">
        <v>164</v>
      </c>
      <c r="B119" s="121">
        <v>156</v>
      </c>
      <c r="C119" s="121">
        <v>1</v>
      </c>
      <c r="D119" s="121">
        <v>24</v>
      </c>
      <c r="E119" s="121">
        <v>50</v>
      </c>
      <c r="F119" s="121">
        <v>41</v>
      </c>
      <c r="G119" s="121">
        <v>25</v>
      </c>
      <c r="H119" s="121">
        <v>12</v>
      </c>
      <c r="I119" s="121">
        <v>3</v>
      </c>
      <c r="J119" s="272" t="s">
        <v>314</v>
      </c>
      <c r="K119" s="272" t="s">
        <v>314</v>
      </c>
      <c r="L119" s="272" t="s">
        <v>314</v>
      </c>
    </row>
    <row r="120" spans="1:12">
      <c r="A120" s="118" t="s">
        <v>165</v>
      </c>
      <c r="B120" s="121">
        <v>130</v>
      </c>
      <c r="C120" s="121">
        <v>1</v>
      </c>
      <c r="D120" s="121">
        <v>10</v>
      </c>
      <c r="E120" s="121">
        <v>47</v>
      </c>
      <c r="F120" s="121">
        <v>33</v>
      </c>
      <c r="G120" s="121">
        <v>25</v>
      </c>
      <c r="H120" s="121">
        <v>14</v>
      </c>
      <c r="I120" s="272" t="s">
        <v>314</v>
      </c>
      <c r="J120" s="272" t="s">
        <v>314</v>
      </c>
      <c r="K120" s="272" t="s">
        <v>314</v>
      </c>
      <c r="L120" s="272" t="s">
        <v>314</v>
      </c>
    </row>
    <row r="121" spans="1:12">
      <c r="A121" s="210" t="s">
        <v>7</v>
      </c>
      <c r="B121" s="183">
        <v>4351</v>
      </c>
      <c r="C121" s="183">
        <v>18</v>
      </c>
      <c r="D121" s="183">
        <v>603</v>
      </c>
      <c r="E121" s="183">
        <v>1251</v>
      </c>
      <c r="F121" s="183">
        <v>1188</v>
      </c>
      <c r="G121" s="183">
        <v>828</v>
      </c>
      <c r="H121" s="183">
        <v>384</v>
      </c>
      <c r="I121" s="183">
        <v>78</v>
      </c>
      <c r="J121" s="183">
        <v>1</v>
      </c>
      <c r="K121" s="211" t="s">
        <v>314</v>
      </c>
      <c r="L121" s="211" t="s">
        <v>314</v>
      </c>
    </row>
    <row r="122" spans="1:12">
      <c r="A122" s="74" t="s">
        <v>166</v>
      </c>
      <c r="B122" s="121">
        <v>136</v>
      </c>
      <c r="C122" s="272" t="s">
        <v>314</v>
      </c>
      <c r="D122" s="121">
        <v>17</v>
      </c>
      <c r="E122" s="121">
        <v>43</v>
      </c>
      <c r="F122" s="121">
        <v>47</v>
      </c>
      <c r="G122" s="121">
        <v>21</v>
      </c>
      <c r="H122" s="121">
        <v>7</v>
      </c>
      <c r="I122" s="121">
        <v>1</v>
      </c>
      <c r="J122" s="272" t="s">
        <v>314</v>
      </c>
      <c r="K122" s="272" t="s">
        <v>314</v>
      </c>
      <c r="L122" s="272" t="s">
        <v>314</v>
      </c>
    </row>
    <row r="123" spans="1:12">
      <c r="A123" s="74" t="s">
        <v>267</v>
      </c>
      <c r="B123" s="121">
        <v>125</v>
      </c>
      <c r="C123" s="272" t="s">
        <v>314</v>
      </c>
      <c r="D123" s="121">
        <v>19</v>
      </c>
      <c r="E123" s="121">
        <v>34</v>
      </c>
      <c r="F123" s="121">
        <v>33</v>
      </c>
      <c r="G123" s="121">
        <v>20</v>
      </c>
      <c r="H123" s="121">
        <v>18</v>
      </c>
      <c r="I123" s="121">
        <v>1</v>
      </c>
      <c r="J123" s="272" t="s">
        <v>314</v>
      </c>
      <c r="K123" s="272" t="s">
        <v>314</v>
      </c>
      <c r="L123" s="272" t="s">
        <v>314</v>
      </c>
    </row>
    <row r="124" spans="1:12">
      <c r="A124" s="74" t="s">
        <v>268</v>
      </c>
      <c r="B124" s="121">
        <v>285</v>
      </c>
      <c r="C124" s="121">
        <v>3</v>
      </c>
      <c r="D124" s="121">
        <v>40</v>
      </c>
      <c r="E124" s="121">
        <v>93</v>
      </c>
      <c r="F124" s="121">
        <v>73</v>
      </c>
      <c r="G124" s="121">
        <v>55</v>
      </c>
      <c r="H124" s="121">
        <v>20</v>
      </c>
      <c r="I124" s="121">
        <v>1</v>
      </c>
      <c r="J124" s="272" t="s">
        <v>314</v>
      </c>
      <c r="K124" s="272" t="s">
        <v>314</v>
      </c>
      <c r="L124" s="272" t="s">
        <v>314</v>
      </c>
    </row>
    <row r="125" spans="1:12">
      <c r="A125" s="74" t="s">
        <v>167</v>
      </c>
      <c r="B125" s="121">
        <v>177</v>
      </c>
      <c r="C125" s="272" t="s">
        <v>314</v>
      </c>
      <c r="D125" s="121">
        <v>21</v>
      </c>
      <c r="E125" s="121">
        <v>48</v>
      </c>
      <c r="F125" s="121">
        <v>58</v>
      </c>
      <c r="G125" s="121">
        <v>36</v>
      </c>
      <c r="H125" s="121">
        <v>13</v>
      </c>
      <c r="I125" s="121">
        <v>1</v>
      </c>
      <c r="J125" s="272" t="s">
        <v>314</v>
      </c>
      <c r="K125" s="272" t="s">
        <v>314</v>
      </c>
      <c r="L125" s="272" t="s">
        <v>314</v>
      </c>
    </row>
    <row r="126" spans="1:12">
      <c r="A126" s="74" t="s">
        <v>246</v>
      </c>
      <c r="B126" s="121">
        <v>334</v>
      </c>
      <c r="C126" s="121">
        <v>1</v>
      </c>
      <c r="D126" s="121">
        <v>33</v>
      </c>
      <c r="E126" s="121">
        <v>103</v>
      </c>
      <c r="F126" s="121">
        <v>95</v>
      </c>
      <c r="G126" s="121">
        <v>63</v>
      </c>
      <c r="H126" s="121">
        <v>33</v>
      </c>
      <c r="I126" s="121">
        <v>6</v>
      </c>
      <c r="J126" s="272" t="s">
        <v>314</v>
      </c>
      <c r="K126" s="272" t="s">
        <v>314</v>
      </c>
      <c r="L126" s="272" t="s">
        <v>314</v>
      </c>
    </row>
    <row r="127" spans="1:12">
      <c r="A127" s="74" t="s">
        <v>168</v>
      </c>
      <c r="B127" s="121">
        <v>255</v>
      </c>
      <c r="C127" s="272" t="s">
        <v>314</v>
      </c>
      <c r="D127" s="121">
        <v>34</v>
      </c>
      <c r="E127" s="121">
        <v>69</v>
      </c>
      <c r="F127" s="121">
        <v>59</v>
      </c>
      <c r="G127" s="121">
        <v>62</v>
      </c>
      <c r="H127" s="121">
        <v>26</v>
      </c>
      <c r="I127" s="121">
        <v>5</v>
      </c>
      <c r="J127" s="272" t="s">
        <v>314</v>
      </c>
      <c r="K127" s="272" t="s">
        <v>314</v>
      </c>
      <c r="L127" s="272" t="s">
        <v>314</v>
      </c>
    </row>
    <row r="128" spans="1:12">
      <c r="A128" s="74" t="s">
        <v>269</v>
      </c>
      <c r="B128" s="121">
        <v>225</v>
      </c>
      <c r="C128" s="272" t="s">
        <v>314</v>
      </c>
      <c r="D128" s="121">
        <v>26</v>
      </c>
      <c r="E128" s="121">
        <v>68</v>
      </c>
      <c r="F128" s="121">
        <v>67</v>
      </c>
      <c r="G128" s="121">
        <v>44</v>
      </c>
      <c r="H128" s="121">
        <v>17</v>
      </c>
      <c r="I128" s="121">
        <v>3</v>
      </c>
      <c r="J128" s="272" t="s">
        <v>314</v>
      </c>
      <c r="K128" s="272" t="s">
        <v>314</v>
      </c>
      <c r="L128" s="272" t="s">
        <v>314</v>
      </c>
    </row>
    <row r="129" spans="1:12">
      <c r="A129" s="74" t="s">
        <v>169</v>
      </c>
      <c r="B129" s="121">
        <v>364</v>
      </c>
      <c r="C129" s="121">
        <v>2</v>
      </c>
      <c r="D129" s="121">
        <v>60</v>
      </c>
      <c r="E129" s="121">
        <v>112</v>
      </c>
      <c r="F129" s="121">
        <v>107</v>
      </c>
      <c r="G129" s="121">
        <v>49</v>
      </c>
      <c r="H129" s="121">
        <v>29</v>
      </c>
      <c r="I129" s="121">
        <v>5</v>
      </c>
      <c r="J129" s="272" t="s">
        <v>314</v>
      </c>
      <c r="K129" s="272" t="s">
        <v>314</v>
      </c>
      <c r="L129" s="272" t="s">
        <v>314</v>
      </c>
    </row>
    <row r="130" spans="1:12">
      <c r="A130" s="74" t="s">
        <v>170</v>
      </c>
      <c r="B130" s="121">
        <v>1429</v>
      </c>
      <c r="C130" s="121">
        <v>5</v>
      </c>
      <c r="D130" s="121">
        <v>201</v>
      </c>
      <c r="E130" s="121">
        <v>394</v>
      </c>
      <c r="F130" s="121">
        <v>376</v>
      </c>
      <c r="G130" s="121">
        <v>281</v>
      </c>
      <c r="H130" s="121">
        <v>138</v>
      </c>
      <c r="I130" s="121">
        <v>34</v>
      </c>
      <c r="J130" s="272" t="s">
        <v>314</v>
      </c>
      <c r="K130" s="272" t="s">
        <v>314</v>
      </c>
      <c r="L130" s="272" t="s">
        <v>314</v>
      </c>
    </row>
    <row r="131" spans="1:12">
      <c r="A131" s="74" t="s">
        <v>171</v>
      </c>
      <c r="B131" s="121">
        <v>139</v>
      </c>
      <c r="C131" s="121">
        <v>1</v>
      </c>
      <c r="D131" s="121">
        <v>17</v>
      </c>
      <c r="E131" s="121">
        <v>44</v>
      </c>
      <c r="F131" s="121">
        <v>31</v>
      </c>
      <c r="G131" s="121">
        <v>27</v>
      </c>
      <c r="H131" s="121">
        <v>14</v>
      </c>
      <c r="I131" s="121">
        <v>5</v>
      </c>
      <c r="J131" s="272" t="s">
        <v>314</v>
      </c>
      <c r="K131" s="272" t="s">
        <v>314</v>
      </c>
      <c r="L131" s="272" t="s">
        <v>314</v>
      </c>
    </row>
    <row r="132" spans="1:12">
      <c r="A132" s="74" t="s">
        <v>172</v>
      </c>
      <c r="B132" s="121">
        <v>232</v>
      </c>
      <c r="C132" s="121">
        <v>2</v>
      </c>
      <c r="D132" s="121">
        <v>31</v>
      </c>
      <c r="E132" s="121">
        <v>64</v>
      </c>
      <c r="F132" s="121">
        <v>70</v>
      </c>
      <c r="G132" s="121">
        <v>44</v>
      </c>
      <c r="H132" s="121">
        <v>16</v>
      </c>
      <c r="I132" s="121">
        <v>5</v>
      </c>
      <c r="J132" s="272" t="s">
        <v>314</v>
      </c>
      <c r="K132" s="272" t="s">
        <v>314</v>
      </c>
      <c r="L132" s="272" t="s">
        <v>314</v>
      </c>
    </row>
    <row r="133" spans="1:12">
      <c r="A133" s="74" t="s">
        <v>173</v>
      </c>
      <c r="B133" s="121">
        <v>278</v>
      </c>
      <c r="C133" s="121">
        <v>1</v>
      </c>
      <c r="D133" s="121">
        <v>36</v>
      </c>
      <c r="E133" s="121">
        <v>76</v>
      </c>
      <c r="F133" s="121">
        <v>72</v>
      </c>
      <c r="G133" s="121">
        <v>58</v>
      </c>
      <c r="H133" s="121">
        <v>28</v>
      </c>
      <c r="I133" s="121">
        <v>7</v>
      </c>
      <c r="J133" s="272" t="s">
        <v>314</v>
      </c>
      <c r="K133" s="272" t="s">
        <v>314</v>
      </c>
      <c r="L133" s="272" t="s">
        <v>314</v>
      </c>
    </row>
    <row r="134" spans="1:12">
      <c r="A134" s="74" t="s">
        <v>174</v>
      </c>
      <c r="B134" s="121">
        <v>372</v>
      </c>
      <c r="C134" s="121">
        <v>3</v>
      </c>
      <c r="D134" s="121">
        <v>68</v>
      </c>
      <c r="E134" s="121">
        <v>103</v>
      </c>
      <c r="F134" s="121">
        <v>100</v>
      </c>
      <c r="G134" s="121">
        <v>68</v>
      </c>
      <c r="H134" s="121">
        <v>25</v>
      </c>
      <c r="I134" s="121">
        <v>4</v>
      </c>
      <c r="J134" s="121">
        <v>1</v>
      </c>
      <c r="K134" s="272" t="s">
        <v>314</v>
      </c>
      <c r="L134" s="272" t="s">
        <v>314</v>
      </c>
    </row>
    <row r="135" spans="1:12" ht="5.0999999999999996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</row>
    <row r="136" spans="1:12" ht="5.0999999999999996" customHeight="1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2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2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2" ht="15" customHeight="1">
      <c r="A139" s="109"/>
      <c r="B139" s="109"/>
      <c r="C139" s="109"/>
      <c r="D139" s="109"/>
      <c r="E139" s="109"/>
      <c r="F139" s="109"/>
      <c r="G139" s="109"/>
      <c r="H139" s="110"/>
      <c r="I139" s="110"/>
      <c r="J139" s="110"/>
      <c r="K139" s="110"/>
      <c r="L139" s="110"/>
    </row>
    <row r="140" spans="1:12" ht="15" customHeight="1">
      <c r="A140" s="109"/>
      <c r="B140" s="109"/>
      <c r="C140" s="109"/>
      <c r="D140" s="109"/>
      <c r="E140" s="109"/>
      <c r="F140" s="109"/>
      <c r="G140" s="109"/>
      <c r="H140" s="110"/>
      <c r="I140" s="110"/>
      <c r="J140" s="110"/>
      <c r="K140" s="110"/>
      <c r="L140" s="110"/>
    </row>
    <row r="141" spans="1:12" ht="15" customHeight="1">
      <c r="A141" s="137"/>
      <c r="B141" s="137"/>
      <c r="C141" s="137"/>
      <c r="D141" s="305" t="s">
        <v>350</v>
      </c>
      <c r="E141" s="305"/>
      <c r="F141" s="306"/>
      <c r="G141" s="306"/>
      <c r="H141" s="306"/>
      <c r="I141" s="306"/>
      <c r="J141" s="306"/>
      <c r="K141" s="306"/>
      <c r="L141" s="306"/>
    </row>
    <row r="142" spans="1:12" ht="4.95" customHeight="1">
      <c r="A142" s="182"/>
      <c r="B142" s="182"/>
      <c r="C142" s="182"/>
      <c r="D142" s="153"/>
      <c r="E142" s="153"/>
      <c r="F142" s="153"/>
      <c r="G142" s="153"/>
      <c r="H142" s="153"/>
      <c r="I142" s="153"/>
      <c r="J142" s="153"/>
      <c r="K142" s="153"/>
      <c r="L142" s="153"/>
    </row>
    <row r="143" spans="1:12" ht="4.95" customHeight="1">
      <c r="A143" s="137"/>
      <c r="B143" s="137"/>
      <c r="C143" s="137"/>
      <c r="D143" s="286"/>
      <c r="E143" s="286"/>
      <c r="F143" s="286"/>
      <c r="G143" s="286"/>
      <c r="H143" s="286"/>
      <c r="I143" s="286"/>
      <c r="J143" s="286"/>
      <c r="K143" s="286"/>
      <c r="L143" s="286"/>
    </row>
    <row r="144" spans="1:12" ht="15" customHeight="1">
      <c r="A144" s="144" t="s">
        <v>358</v>
      </c>
      <c r="B144" s="117"/>
      <c r="C144" s="117"/>
      <c r="D144" s="117"/>
      <c r="E144" s="117"/>
      <c r="F144" s="117"/>
      <c r="G144" s="117"/>
      <c r="H144" s="142"/>
      <c r="I144" s="142"/>
      <c r="J144" s="142"/>
      <c r="K144" s="142"/>
      <c r="L144" s="142"/>
    </row>
    <row r="145" spans="1:12" ht="15" customHeight="1">
      <c r="A145" s="111"/>
      <c r="B145" s="111"/>
      <c r="C145" s="111"/>
      <c r="D145" s="111"/>
      <c r="E145" s="111"/>
      <c r="F145" s="111"/>
      <c r="G145" s="112"/>
      <c r="H145" s="113"/>
      <c r="I145" s="113"/>
      <c r="J145" s="113"/>
      <c r="K145" s="113"/>
      <c r="L145" s="112" t="s">
        <v>280</v>
      </c>
    </row>
    <row r="146" spans="1:12" ht="5.0999999999999996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</row>
    <row r="147" spans="1:12" ht="5.0999999999999996" customHeight="1">
      <c r="A147" s="290"/>
      <c r="B147" s="290"/>
      <c r="C147" s="290"/>
      <c r="D147" s="290"/>
      <c r="E147" s="290"/>
      <c r="F147" s="290"/>
      <c r="G147" s="290"/>
      <c r="H147" s="290"/>
      <c r="I147" s="290"/>
      <c r="J147" s="290"/>
      <c r="K147" s="290"/>
      <c r="L147" s="290"/>
    </row>
    <row r="148" spans="1:12" ht="15" customHeight="1">
      <c r="A148" s="290"/>
      <c r="B148" s="304" t="s">
        <v>69</v>
      </c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</row>
    <row r="149" spans="1:12" ht="15" customHeight="1">
      <c r="A149" s="290"/>
      <c r="B149" s="209"/>
      <c r="C149" s="209" t="s">
        <v>70</v>
      </c>
      <c r="D149" s="209"/>
      <c r="E149" s="209"/>
      <c r="F149" s="209"/>
      <c r="G149" s="209"/>
      <c r="H149" s="289"/>
      <c r="I149" s="289"/>
      <c r="J149" s="289"/>
      <c r="K149" s="289"/>
      <c r="L149" s="290"/>
    </row>
    <row r="150" spans="1:12" ht="15" customHeight="1">
      <c r="A150" s="290" t="s">
        <v>307</v>
      </c>
      <c r="B150" s="209" t="s">
        <v>0</v>
      </c>
      <c r="C150" s="209" t="s">
        <v>72</v>
      </c>
      <c r="D150" s="209" t="s">
        <v>73</v>
      </c>
      <c r="E150" s="209" t="s">
        <v>74</v>
      </c>
      <c r="F150" s="209" t="s">
        <v>75</v>
      </c>
      <c r="G150" s="209" t="s">
        <v>76</v>
      </c>
      <c r="H150" s="249" t="s">
        <v>77</v>
      </c>
      <c r="I150" s="249" t="s">
        <v>78</v>
      </c>
      <c r="J150" s="249" t="s">
        <v>79</v>
      </c>
      <c r="K150" s="249" t="s">
        <v>80</v>
      </c>
      <c r="L150" s="249" t="s">
        <v>81</v>
      </c>
    </row>
    <row r="151" spans="1:12" ht="4.95" customHeight="1">
      <c r="A151" s="290"/>
      <c r="B151" s="209"/>
      <c r="C151" s="209"/>
      <c r="D151" s="209"/>
      <c r="E151" s="209"/>
      <c r="F151" s="209"/>
      <c r="G151" s="209"/>
      <c r="H151" s="249"/>
      <c r="I151" s="249"/>
      <c r="J151" s="249"/>
      <c r="K151" s="249"/>
      <c r="L151" s="249"/>
    </row>
    <row r="152" spans="1:12" ht="5.0999999999999996" customHeight="1">
      <c r="A152" s="288"/>
      <c r="B152" s="287"/>
      <c r="C152" s="287"/>
      <c r="D152" s="287"/>
      <c r="E152" s="287"/>
      <c r="F152" s="287"/>
      <c r="G152" s="287"/>
      <c r="H152" s="128"/>
      <c r="I152" s="128"/>
      <c r="J152" s="128"/>
      <c r="K152" s="128"/>
      <c r="L152" s="128"/>
    </row>
    <row r="153" spans="1:12">
      <c r="A153" s="210" t="s">
        <v>8</v>
      </c>
      <c r="B153" s="183">
        <v>2164</v>
      </c>
      <c r="C153" s="183">
        <v>8</v>
      </c>
      <c r="D153" s="183">
        <v>350</v>
      </c>
      <c r="E153" s="183">
        <v>662</v>
      </c>
      <c r="F153" s="183">
        <v>550</v>
      </c>
      <c r="G153" s="183">
        <v>374</v>
      </c>
      <c r="H153" s="183">
        <v>186</v>
      </c>
      <c r="I153" s="183">
        <v>34</v>
      </c>
      <c r="J153" s="211" t="s">
        <v>314</v>
      </c>
      <c r="K153" s="211" t="s">
        <v>314</v>
      </c>
      <c r="L153" s="211" t="s">
        <v>314</v>
      </c>
    </row>
    <row r="154" spans="1:12">
      <c r="A154" s="74" t="s">
        <v>175</v>
      </c>
      <c r="B154" s="121">
        <v>192</v>
      </c>
      <c r="C154" s="272" t="s">
        <v>314</v>
      </c>
      <c r="D154" s="121">
        <v>29</v>
      </c>
      <c r="E154" s="121">
        <v>64</v>
      </c>
      <c r="F154" s="121">
        <v>50</v>
      </c>
      <c r="G154" s="121">
        <v>33</v>
      </c>
      <c r="H154" s="121">
        <v>13</v>
      </c>
      <c r="I154" s="121">
        <v>3</v>
      </c>
      <c r="J154" s="272" t="s">
        <v>314</v>
      </c>
      <c r="K154" s="272" t="s">
        <v>314</v>
      </c>
      <c r="L154" s="272" t="s">
        <v>314</v>
      </c>
    </row>
    <row r="155" spans="1:12">
      <c r="A155" s="74" t="s">
        <v>176</v>
      </c>
      <c r="B155" s="121">
        <v>170</v>
      </c>
      <c r="C155" s="272" t="s">
        <v>314</v>
      </c>
      <c r="D155" s="121">
        <v>28</v>
      </c>
      <c r="E155" s="121">
        <v>59</v>
      </c>
      <c r="F155" s="121">
        <v>37</v>
      </c>
      <c r="G155" s="121">
        <v>35</v>
      </c>
      <c r="H155" s="121">
        <v>10</v>
      </c>
      <c r="I155" s="121">
        <v>1</v>
      </c>
      <c r="J155" s="272" t="s">
        <v>314</v>
      </c>
      <c r="K155" s="272" t="s">
        <v>314</v>
      </c>
      <c r="L155" s="272" t="s">
        <v>314</v>
      </c>
    </row>
    <row r="156" spans="1:12">
      <c r="A156" s="74" t="s">
        <v>177</v>
      </c>
      <c r="B156" s="121">
        <v>172</v>
      </c>
      <c r="C156" s="272" t="s">
        <v>314</v>
      </c>
      <c r="D156" s="121">
        <v>29</v>
      </c>
      <c r="E156" s="121">
        <v>49</v>
      </c>
      <c r="F156" s="121">
        <v>40</v>
      </c>
      <c r="G156" s="121">
        <v>26</v>
      </c>
      <c r="H156" s="121">
        <v>24</v>
      </c>
      <c r="I156" s="121">
        <v>4</v>
      </c>
      <c r="J156" s="272" t="s">
        <v>314</v>
      </c>
      <c r="K156" s="272" t="s">
        <v>314</v>
      </c>
      <c r="L156" s="272" t="s">
        <v>314</v>
      </c>
    </row>
    <row r="157" spans="1:12">
      <c r="A157" s="74" t="s">
        <v>178</v>
      </c>
      <c r="B157" s="121">
        <v>115</v>
      </c>
      <c r="C157" s="272" t="s">
        <v>314</v>
      </c>
      <c r="D157" s="121">
        <v>20</v>
      </c>
      <c r="E157" s="121">
        <v>41</v>
      </c>
      <c r="F157" s="121">
        <v>27</v>
      </c>
      <c r="G157" s="121">
        <v>16</v>
      </c>
      <c r="H157" s="121">
        <v>10</v>
      </c>
      <c r="I157" s="121">
        <v>1</v>
      </c>
      <c r="J157" s="272" t="s">
        <v>314</v>
      </c>
      <c r="K157" s="272" t="s">
        <v>314</v>
      </c>
      <c r="L157" s="272" t="s">
        <v>314</v>
      </c>
    </row>
    <row r="158" spans="1:12">
      <c r="A158" s="74" t="s">
        <v>179</v>
      </c>
      <c r="B158" s="121">
        <v>143</v>
      </c>
      <c r="C158" s="121">
        <v>1</v>
      </c>
      <c r="D158" s="121">
        <v>22</v>
      </c>
      <c r="E158" s="121">
        <v>43</v>
      </c>
      <c r="F158" s="121">
        <v>45</v>
      </c>
      <c r="G158" s="121">
        <v>15</v>
      </c>
      <c r="H158" s="121">
        <v>14</v>
      </c>
      <c r="I158" s="121">
        <v>3</v>
      </c>
      <c r="J158" s="272" t="s">
        <v>314</v>
      </c>
      <c r="K158" s="272" t="s">
        <v>314</v>
      </c>
      <c r="L158" s="272" t="s">
        <v>314</v>
      </c>
    </row>
    <row r="159" spans="1:12">
      <c r="A159" s="74" t="s">
        <v>180</v>
      </c>
      <c r="B159" s="121">
        <v>254</v>
      </c>
      <c r="C159" s="121">
        <v>2</v>
      </c>
      <c r="D159" s="121">
        <v>48</v>
      </c>
      <c r="E159" s="121">
        <v>63</v>
      </c>
      <c r="F159" s="121">
        <v>71</v>
      </c>
      <c r="G159" s="121">
        <v>38</v>
      </c>
      <c r="H159" s="121">
        <v>25</v>
      </c>
      <c r="I159" s="121">
        <v>7</v>
      </c>
      <c r="J159" s="272" t="s">
        <v>314</v>
      </c>
      <c r="K159" s="272" t="s">
        <v>314</v>
      </c>
      <c r="L159" s="272" t="s">
        <v>314</v>
      </c>
    </row>
    <row r="160" spans="1:12">
      <c r="A160" s="74" t="s">
        <v>8</v>
      </c>
      <c r="B160" s="121">
        <v>892</v>
      </c>
      <c r="C160" s="121">
        <v>2</v>
      </c>
      <c r="D160" s="121">
        <v>135</v>
      </c>
      <c r="E160" s="121">
        <v>276</v>
      </c>
      <c r="F160" s="121">
        <v>228</v>
      </c>
      <c r="G160" s="121">
        <v>171</v>
      </c>
      <c r="H160" s="121">
        <v>68</v>
      </c>
      <c r="I160" s="121">
        <v>12</v>
      </c>
      <c r="J160" s="272" t="s">
        <v>314</v>
      </c>
      <c r="K160" s="272" t="s">
        <v>314</v>
      </c>
      <c r="L160" s="272" t="s">
        <v>314</v>
      </c>
    </row>
    <row r="161" spans="1:12">
      <c r="A161" s="74" t="s">
        <v>181</v>
      </c>
      <c r="B161" s="121">
        <v>226</v>
      </c>
      <c r="C161" s="121">
        <v>3</v>
      </c>
      <c r="D161" s="121">
        <v>39</v>
      </c>
      <c r="E161" s="121">
        <v>67</v>
      </c>
      <c r="F161" s="121">
        <v>52</v>
      </c>
      <c r="G161" s="121">
        <v>40</v>
      </c>
      <c r="H161" s="121">
        <v>22</v>
      </c>
      <c r="I161" s="121">
        <v>3</v>
      </c>
      <c r="J161" s="272" t="s">
        <v>314</v>
      </c>
      <c r="K161" s="272" t="s">
        <v>314</v>
      </c>
      <c r="L161" s="272" t="s">
        <v>314</v>
      </c>
    </row>
    <row r="162" spans="1:12">
      <c r="A162" s="210" t="s">
        <v>9</v>
      </c>
      <c r="B162" s="183">
        <v>2495</v>
      </c>
      <c r="C162" s="183">
        <v>23</v>
      </c>
      <c r="D162" s="183">
        <v>383</v>
      </c>
      <c r="E162" s="183">
        <v>756</v>
      </c>
      <c r="F162" s="183">
        <v>622</v>
      </c>
      <c r="G162" s="183">
        <v>461</v>
      </c>
      <c r="H162" s="183">
        <v>205</v>
      </c>
      <c r="I162" s="183">
        <v>40</v>
      </c>
      <c r="J162" s="183">
        <v>5</v>
      </c>
      <c r="K162" s="211" t="s">
        <v>314</v>
      </c>
      <c r="L162" s="211" t="s">
        <v>314</v>
      </c>
    </row>
    <row r="163" spans="1:12">
      <c r="A163" s="74" t="s">
        <v>182</v>
      </c>
      <c r="B163" s="121">
        <v>263</v>
      </c>
      <c r="C163" s="121">
        <v>2</v>
      </c>
      <c r="D163" s="121">
        <v>28</v>
      </c>
      <c r="E163" s="121">
        <v>75</v>
      </c>
      <c r="F163" s="121">
        <v>59</v>
      </c>
      <c r="G163" s="121">
        <v>67</v>
      </c>
      <c r="H163" s="121">
        <v>28</v>
      </c>
      <c r="I163" s="121">
        <v>3</v>
      </c>
      <c r="J163" s="121">
        <v>1</v>
      </c>
      <c r="K163" s="272" t="s">
        <v>314</v>
      </c>
      <c r="L163" s="272" t="s">
        <v>314</v>
      </c>
    </row>
    <row r="164" spans="1:12">
      <c r="A164" s="74" t="s">
        <v>183</v>
      </c>
      <c r="B164" s="121">
        <v>271</v>
      </c>
      <c r="C164" s="121">
        <v>5</v>
      </c>
      <c r="D164" s="121">
        <v>48</v>
      </c>
      <c r="E164" s="121">
        <v>85</v>
      </c>
      <c r="F164" s="121">
        <v>66</v>
      </c>
      <c r="G164" s="121">
        <v>45</v>
      </c>
      <c r="H164" s="121">
        <v>19</v>
      </c>
      <c r="I164" s="121">
        <v>2</v>
      </c>
      <c r="J164" s="121">
        <v>1</v>
      </c>
      <c r="K164" s="272" t="s">
        <v>314</v>
      </c>
      <c r="L164" s="272" t="s">
        <v>314</v>
      </c>
    </row>
    <row r="165" spans="1:12">
      <c r="A165" s="74" t="s">
        <v>184</v>
      </c>
      <c r="B165" s="121">
        <v>214</v>
      </c>
      <c r="C165" s="121">
        <v>4</v>
      </c>
      <c r="D165" s="121">
        <v>41</v>
      </c>
      <c r="E165" s="121">
        <v>58</v>
      </c>
      <c r="F165" s="121">
        <v>46</v>
      </c>
      <c r="G165" s="121">
        <v>47</v>
      </c>
      <c r="H165" s="121">
        <v>16</v>
      </c>
      <c r="I165" s="121">
        <v>2</v>
      </c>
      <c r="J165" s="272" t="s">
        <v>314</v>
      </c>
      <c r="K165" s="272" t="s">
        <v>314</v>
      </c>
      <c r="L165" s="272" t="s">
        <v>314</v>
      </c>
    </row>
    <row r="166" spans="1:12">
      <c r="A166" s="74" t="s">
        <v>185</v>
      </c>
      <c r="B166" s="121">
        <v>284</v>
      </c>
      <c r="C166" s="121">
        <v>1</v>
      </c>
      <c r="D166" s="121">
        <v>42</v>
      </c>
      <c r="E166" s="121">
        <v>93</v>
      </c>
      <c r="F166" s="121">
        <v>72</v>
      </c>
      <c r="G166" s="121">
        <v>43</v>
      </c>
      <c r="H166" s="121">
        <v>30</v>
      </c>
      <c r="I166" s="121">
        <v>3</v>
      </c>
      <c r="J166" s="272" t="s">
        <v>314</v>
      </c>
      <c r="K166" s="272" t="s">
        <v>314</v>
      </c>
      <c r="L166" s="272" t="s">
        <v>314</v>
      </c>
    </row>
    <row r="167" spans="1:12">
      <c r="A167" s="74" t="s">
        <v>186</v>
      </c>
      <c r="B167" s="121">
        <v>155</v>
      </c>
      <c r="C167" s="272" t="s">
        <v>314</v>
      </c>
      <c r="D167" s="121">
        <v>25</v>
      </c>
      <c r="E167" s="121">
        <v>37</v>
      </c>
      <c r="F167" s="121">
        <v>40</v>
      </c>
      <c r="G167" s="121">
        <v>35</v>
      </c>
      <c r="H167" s="121">
        <v>13</v>
      </c>
      <c r="I167" s="121">
        <v>3</v>
      </c>
      <c r="J167" s="121">
        <v>2</v>
      </c>
      <c r="K167" s="272" t="s">
        <v>314</v>
      </c>
      <c r="L167" s="272" t="s">
        <v>314</v>
      </c>
    </row>
    <row r="168" spans="1:12">
      <c r="A168" s="74" t="s">
        <v>187</v>
      </c>
      <c r="B168" s="121">
        <v>459</v>
      </c>
      <c r="C168" s="121">
        <v>1</v>
      </c>
      <c r="D168" s="121">
        <v>65</v>
      </c>
      <c r="E168" s="121">
        <v>140</v>
      </c>
      <c r="F168" s="121">
        <v>128</v>
      </c>
      <c r="G168" s="121">
        <v>83</v>
      </c>
      <c r="H168" s="121">
        <v>35</v>
      </c>
      <c r="I168" s="121">
        <v>7</v>
      </c>
      <c r="J168" s="272" t="s">
        <v>314</v>
      </c>
      <c r="K168" s="272" t="s">
        <v>314</v>
      </c>
      <c r="L168" s="272" t="s">
        <v>314</v>
      </c>
    </row>
    <row r="169" spans="1:12">
      <c r="A169" s="74" t="s">
        <v>9</v>
      </c>
      <c r="B169" s="121">
        <v>712</v>
      </c>
      <c r="C169" s="121">
        <v>3</v>
      </c>
      <c r="D169" s="121">
        <v>112</v>
      </c>
      <c r="E169" s="121">
        <v>225</v>
      </c>
      <c r="F169" s="121">
        <v>179</v>
      </c>
      <c r="G169" s="121">
        <v>123</v>
      </c>
      <c r="H169" s="121">
        <v>52</v>
      </c>
      <c r="I169" s="121">
        <v>17</v>
      </c>
      <c r="J169" s="121">
        <v>1</v>
      </c>
      <c r="K169" s="272" t="s">
        <v>314</v>
      </c>
      <c r="L169" s="272" t="s">
        <v>314</v>
      </c>
    </row>
    <row r="170" spans="1:12">
      <c r="A170" s="74" t="s">
        <v>188</v>
      </c>
      <c r="B170" s="121">
        <v>137</v>
      </c>
      <c r="C170" s="121">
        <v>7</v>
      </c>
      <c r="D170" s="121">
        <v>22</v>
      </c>
      <c r="E170" s="121">
        <v>43</v>
      </c>
      <c r="F170" s="121">
        <v>32</v>
      </c>
      <c r="G170" s="121">
        <v>18</v>
      </c>
      <c r="H170" s="121">
        <v>12</v>
      </c>
      <c r="I170" s="121">
        <v>3</v>
      </c>
      <c r="J170" s="272" t="s">
        <v>314</v>
      </c>
      <c r="K170" s="272" t="s">
        <v>314</v>
      </c>
      <c r="L170" s="272" t="s">
        <v>314</v>
      </c>
    </row>
    <row r="171" spans="1:12">
      <c r="A171" s="210" t="s">
        <v>270</v>
      </c>
      <c r="B171" s="183">
        <v>2762</v>
      </c>
      <c r="C171" s="183">
        <v>24</v>
      </c>
      <c r="D171" s="183">
        <v>452</v>
      </c>
      <c r="E171" s="183">
        <v>936</v>
      </c>
      <c r="F171" s="183">
        <v>621</v>
      </c>
      <c r="G171" s="183">
        <v>462</v>
      </c>
      <c r="H171" s="183">
        <v>214</v>
      </c>
      <c r="I171" s="183">
        <v>53</v>
      </c>
      <c r="J171" s="211" t="s">
        <v>314</v>
      </c>
      <c r="K171" s="211" t="s">
        <v>314</v>
      </c>
      <c r="L171" s="211" t="s">
        <v>314</v>
      </c>
    </row>
    <row r="172" spans="1:12">
      <c r="A172" s="74" t="s">
        <v>190</v>
      </c>
      <c r="B172" s="121">
        <v>226</v>
      </c>
      <c r="C172" s="121">
        <v>2</v>
      </c>
      <c r="D172" s="121">
        <v>31</v>
      </c>
      <c r="E172" s="121">
        <v>71</v>
      </c>
      <c r="F172" s="121">
        <v>62</v>
      </c>
      <c r="G172" s="121">
        <v>37</v>
      </c>
      <c r="H172" s="121">
        <v>21</v>
      </c>
      <c r="I172" s="121">
        <v>2</v>
      </c>
      <c r="J172" s="272" t="s">
        <v>314</v>
      </c>
      <c r="K172" s="272" t="s">
        <v>314</v>
      </c>
      <c r="L172" s="272" t="s">
        <v>314</v>
      </c>
    </row>
    <row r="173" spans="1:12">
      <c r="A173" s="74" t="s">
        <v>191</v>
      </c>
      <c r="B173" s="121">
        <v>432</v>
      </c>
      <c r="C173" s="121">
        <v>5</v>
      </c>
      <c r="D173" s="121">
        <v>49</v>
      </c>
      <c r="E173" s="121">
        <v>149</v>
      </c>
      <c r="F173" s="121">
        <v>106</v>
      </c>
      <c r="G173" s="121">
        <v>70</v>
      </c>
      <c r="H173" s="121">
        <v>42</v>
      </c>
      <c r="I173" s="121">
        <v>11</v>
      </c>
      <c r="J173" s="272" t="s">
        <v>314</v>
      </c>
      <c r="K173" s="272" t="s">
        <v>314</v>
      </c>
      <c r="L173" s="272" t="s">
        <v>314</v>
      </c>
    </row>
    <row r="174" spans="1:12">
      <c r="A174" s="74" t="s">
        <v>192</v>
      </c>
      <c r="B174" s="121">
        <v>120</v>
      </c>
      <c r="C174" s="121">
        <v>3</v>
      </c>
      <c r="D174" s="121">
        <v>24</v>
      </c>
      <c r="E174" s="121">
        <v>41</v>
      </c>
      <c r="F174" s="121">
        <v>21</v>
      </c>
      <c r="G174" s="121">
        <v>26</v>
      </c>
      <c r="H174" s="121">
        <v>5</v>
      </c>
      <c r="I174" s="272" t="s">
        <v>314</v>
      </c>
      <c r="J174" s="272" t="s">
        <v>314</v>
      </c>
      <c r="K174" s="272" t="s">
        <v>314</v>
      </c>
      <c r="L174" s="272" t="s">
        <v>314</v>
      </c>
    </row>
    <row r="175" spans="1:12">
      <c r="A175" s="74" t="s">
        <v>247</v>
      </c>
      <c r="B175" s="121">
        <v>232</v>
      </c>
      <c r="C175" s="121">
        <v>2</v>
      </c>
      <c r="D175" s="121">
        <v>39</v>
      </c>
      <c r="E175" s="121">
        <v>95</v>
      </c>
      <c r="F175" s="121">
        <v>43</v>
      </c>
      <c r="G175" s="121">
        <v>32</v>
      </c>
      <c r="H175" s="121">
        <v>16</v>
      </c>
      <c r="I175" s="121">
        <v>5</v>
      </c>
      <c r="J175" s="272" t="s">
        <v>314</v>
      </c>
      <c r="K175" s="272" t="s">
        <v>314</v>
      </c>
      <c r="L175" s="272" t="s">
        <v>314</v>
      </c>
    </row>
    <row r="176" spans="1:12">
      <c r="A176" s="74" t="s">
        <v>193</v>
      </c>
      <c r="B176" s="121">
        <v>233</v>
      </c>
      <c r="C176" s="121">
        <v>3</v>
      </c>
      <c r="D176" s="121">
        <v>45</v>
      </c>
      <c r="E176" s="121">
        <v>81</v>
      </c>
      <c r="F176" s="121">
        <v>50</v>
      </c>
      <c r="G176" s="121">
        <v>33</v>
      </c>
      <c r="H176" s="121">
        <v>17</v>
      </c>
      <c r="I176" s="121">
        <v>4</v>
      </c>
      <c r="J176" s="272" t="s">
        <v>314</v>
      </c>
      <c r="K176" s="272" t="s">
        <v>314</v>
      </c>
      <c r="L176" s="272" t="s">
        <v>314</v>
      </c>
    </row>
    <row r="177" spans="1:12">
      <c r="A177" s="74" t="s">
        <v>194</v>
      </c>
      <c r="B177" s="121">
        <v>76</v>
      </c>
      <c r="C177" s="272" t="s">
        <v>314</v>
      </c>
      <c r="D177" s="121">
        <v>10</v>
      </c>
      <c r="E177" s="121">
        <v>27</v>
      </c>
      <c r="F177" s="121">
        <v>18</v>
      </c>
      <c r="G177" s="121">
        <v>18</v>
      </c>
      <c r="H177" s="121">
        <v>3</v>
      </c>
      <c r="I177" s="272" t="s">
        <v>314</v>
      </c>
      <c r="J177" s="272" t="s">
        <v>314</v>
      </c>
      <c r="K177" s="272" t="s">
        <v>314</v>
      </c>
      <c r="L177" s="272" t="s">
        <v>314</v>
      </c>
    </row>
    <row r="178" spans="1:12">
      <c r="A178" s="74" t="s">
        <v>195</v>
      </c>
      <c r="B178" s="121">
        <v>167</v>
      </c>
      <c r="C178" s="272" t="s">
        <v>314</v>
      </c>
      <c r="D178" s="121">
        <v>24</v>
      </c>
      <c r="E178" s="121">
        <v>52</v>
      </c>
      <c r="F178" s="121">
        <v>42</v>
      </c>
      <c r="G178" s="121">
        <v>36</v>
      </c>
      <c r="H178" s="121">
        <v>11</v>
      </c>
      <c r="I178" s="121">
        <v>2</v>
      </c>
      <c r="J178" s="272" t="s">
        <v>314</v>
      </c>
      <c r="K178" s="272" t="s">
        <v>314</v>
      </c>
      <c r="L178" s="272" t="s">
        <v>314</v>
      </c>
    </row>
    <row r="179" spans="1:12">
      <c r="A179" s="74" t="s">
        <v>270</v>
      </c>
      <c r="B179" s="121">
        <v>897</v>
      </c>
      <c r="C179" s="121">
        <v>7</v>
      </c>
      <c r="D179" s="121">
        <v>151</v>
      </c>
      <c r="E179" s="121">
        <v>302</v>
      </c>
      <c r="F179" s="121">
        <v>202</v>
      </c>
      <c r="G179" s="121">
        <v>149</v>
      </c>
      <c r="H179" s="121">
        <v>67</v>
      </c>
      <c r="I179" s="121">
        <v>19</v>
      </c>
      <c r="J179" s="272" t="s">
        <v>314</v>
      </c>
      <c r="K179" s="272" t="s">
        <v>314</v>
      </c>
      <c r="L179" s="272" t="s">
        <v>314</v>
      </c>
    </row>
    <row r="180" spans="1:12">
      <c r="A180" s="74" t="s">
        <v>196</v>
      </c>
      <c r="B180" s="121">
        <v>161</v>
      </c>
      <c r="C180" s="121">
        <v>2</v>
      </c>
      <c r="D180" s="121">
        <v>29</v>
      </c>
      <c r="E180" s="121">
        <v>59</v>
      </c>
      <c r="F180" s="121">
        <v>29</v>
      </c>
      <c r="G180" s="121">
        <v>24</v>
      </c>
      <c r="H180" s="121">
        <v>14</v>
      </c>
      <c r="I180" s="121">
        <v>4</v>
      </c>
      <c r="J180" s="272" t="s">
        <v>314</v>
      </c>
      <c r="K180" s="272" t="s">
        <v>314</v>
      </c>
      <c r="L180" s="272" t="s">
        <v>314</v>
      </c>
    </row>
    <row r="181" spans="1:12">
      <c r="A181" s="74" t="s">
        <v>271</v>
      </c>
      <c r="B181" s="121">
        <v>218</v>
      </c>
      <c r="C181" s="272" t="s">
        <v>314</v>
      </c>
      <c r="D181" s="121">
        <v>50</v>
      </c>
      <c r="E181" s="121">
        <v>59</v>
      </c>
      <c r="F181" s="121">
        <v>48</v>
      </c>
      <c r="G181" s="121">
        <v>37</v>
      </c>
      <c r="H181" s="121">
        <v>18</v>
      </c>
      <c r="I181" s="121">
        <v>6</v>
      </c>
      <c r="J181" s="272" t="s">
        <v>314</v>
      </c>
      <c r="K181" s="272" t="s">
        <v>314</v>
      </c>
      <c r="L181" s="272" t="s">
        <v>314</v>
      </c>
    </row>
    <row r="182" spans="1:12" ht="5.0999999999999996" customHeight="1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</row>
    <row r="183" spans="1:12" ht="5.0999999999999996" customHeight="1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ht="15" customHeight="1">
      <c r="A184" s="109"/>
      <c r="B184" s="109"/>
      <c r="C184" s="109"/>
      <c r="D184" s="109"/>
      <c r="E184" s="109"/>
      <c r="F184" s="109"/>
      <c r="G184" s="109"/>
      <c r="H184" s="110"/>
      <c r="I184" s="110"/>
      <c r="J184" s="110"/>
      <c r="K184" s="110"/>
      <c r="L184" s="110"/>
    </row>
    <row r="185" spans="1:12" ht="15" customHeight="1">
      <c r="A185" s="109"/>
      <c r="B185" s="109"/>
      <c r="C185" s="109"/>
      <c r="D185" s="109"/>
      <c r="E185" s="109"/>
      <c r="F185" s="109"/>
      <c r="G185" s="109"/>
      <c r="H185" s="110"/>
      <c r="I185" s="110"/>
      <c r="J185" s="110"/>
      <c r="K185" s="110"/>
      <c r="L185" s="110"/>
    </row>
    <row r="186" spans="1:12" ht="15" customHeight="1">
      <c r="A186" s="109"/>
      <c r="B186" s="109"/>
      <c r="C186" s="109"/>
      <c r="D186" s="109"/>
      <c r="E186" s="109"/>
      <c r="F186" s="109"/>
      <c r="G186" s="109"/>
      <c r="H186" s="110"/>
      <c r="I186" s="110"/>
      <c r="J186" s="110"/>
      <c r="K186" s="110"/>
      <c r="L186" s="110"/>
    </row>
    <row r="187" spans="1:12" ht="15" customHeight="1">
      <c r="A187" s="137"/>
      <c r="B187" s="137"/>
      <c r="C187" s="137"/>
      <c r="D187" s="305" t="s">
        <v>350</v>
      </c>
      <c r="E187" s="305"/>
      <c r="F187" s="306"/>
      <c r="G187" s="306"/>
      <c r="H187" s="306"/>
      <c r="I187" s="306"/>
      <c r="J187" s="306"/>
      <c r="K187" s="306"/>
      <c r="L187" s="306"/>
    </row>
    <row r="188" spans="1:12" ht="4.95" customHeight="1">
      <c r="A188" s="182"/>
      <c r="B188" s="182"/>
      <c r="C188" s="182"/>
      <c r="D188" s="153"/>
      <c r="E188" s="153"/>
      <c r="F188" s="153"/>
      <c r="G188" s="153"/>
      <c r="H188" s="153"/>
      <c r="I188" s="153"/>
      <c r="J188" s="153"/>
      <c r="K188" s="153"/>
      <c r="L188" s="153"/>
    </row>
    <row r="189" spans="1:12" ht="4.95" customHeight="1">
      <c r="A189" s="137"/>
      <c r="B189" s="137"/>
      <c r="C189" s="137"/>
      <c r="D189" s="286"/>
      <c r="E189" s="286"/>
      <c r="F189" s="286"/>
      <c r="G189" s="286"/>
      <c r="H189" s="286"/>
      <c r="I189" s="286"/>
      <c r="J189" s="286"/>
      <c r="K189" s="286"/>
      <c r="L189" s="286"/>
    </row>
    <row r="190" spans="1:12" ht="15" customHeight="1">
      <c r="A190" s="144" t="s">
        <v>358</v>
      </c>
      <c r="B190" s="117"/>
      <c r="C190" s="117"/>
      <c r="D190" s="117"/>
      <c r="E190" s="117"/>
      <c r="F190" s="117"/>
      <c r="G190" s="117"/>
      <c r="H190" s="142"/>
      <c r="I190" s="142"/>
      <c r="J190" s="142"/>
      <c r="K190" s="142"/>
      <c r="L190" s="142"/>
    </row>
    <row r="191" spans="1:12" ht="15" customHeight="1">
      <c r="A191" s="111"/>
      <c r="B191" s="111"/>
      <c r="C191" s="111"/>
      <c r="D191" s="111"/>
      <c r="E191" s="111"/>
      <c r="F191" s="111"/>
      <c r="G191" s="112"/>
      <c r="H191" s="113"/>
      <c r="I191" s="113"/>
      <c r="J191" s="113"/>
      <c r="K191" s="113"/>
      <c r="L191" s="112" t="s">
        <v>280</v>
      </c>
    </row>
    <row r="192" spans="1:12" ht="5.0999999999999996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</row>
    <row r="193" spans="1:12" ht="5.0999999999999996" customHeight="1">
      <c r="A193" s="290"/>
      <c r="B193" s="290"/>
      <c r="C193" s="290"/>
      <c r="D193" s="290"/>
      <c r="E193" s="290"/>
      <c r="F193" s="290"/>
      <c r="G193" s="290"/>
      <c r="H193" s="290"/>
      <c r="I193" s="290"/>
      <c r="J193" s="290"/>
      <c r="K193" s="290"/>
      <c r="L193" s="290"/>
    </row>
    <row r="194" spans="1:12" ht="15" customHeight="1">
      <c r="A194" s="290"/>
      <c r="B194" s="304" t="s">
        <v>69</v>
      </c>
      <c r="C194" s="304"/>
      <c r="D194" s="304"/>
      <c r="E194" s="304"/>
      <c r="F194" s="304"/>
      <c r="G194" s="304"/>
      <c r="H194" s="304"/>
      <c r="I194" s="304"/>
      <c r="J194" s="304"/>
      <c r="K194" s="304"/>
      <c r="L194" s="304"/>
    </row>
    <row r="195" spans="1:12" ht="15" customHeight="1">
      <c r="A195" s="290"/>
      <c r="B195" s="209"/>
      <c r="C195" s="209" t="s">
        <v>70</v>
      </c>
      <c r="D195" s="209"/>
      <c r="E195" s="209"/>
      <c r="F195" s="209"/>
      <c r="G195" s="209"/>
      <c r="H195" s="289"/>
      <c r="I195" s="289"/>
      <c r="J195" s="289"/>
      <c r="K195" s="289"/>
      <c r="L195" s="290"/>
    </row>
    <row r="196" spans="1:12" ht="15" customHeight="1">
      <c r="A196" s="290" t="s">
        <v>307</v>
      </c>
      <c r="B196" s="209" t="s">
        <v>0</v>
      </c>
      <c r="C196" s="209" t="s">
        <v>72</v>
      </c>
      <c r="D196" s="209" t="s">
        <v>73</v>
      </c>
      <c r="E196" s="209" t="s">
        <v>74</v>
      </c>
      <c r="F196" s="209" t="s">
        <v>75</v>
      </c>
      <c r="G196" s="209" t="s">
        <v>76</v>
      </c>
      <c r="H196" s="249" t="s">
        <v>77</v>
      </c>
      <c r="I196" s="249" t="s">
        <v>78</v>
      </c>
      <c r="J196" s="249" t="s">
        <v>79</v>
      </c>
      <c r="K196" s="249" t="s">
        <v>80</v>
      </c>
      <c r="L196" s="249" t="s">
        <v>81</v>
      </c>
    </row>
    <row r="197" spans="1:12" ht="4.95" customHeight="1">
      <c r="A197" s="290"/>
      <c r="B197" s="209"/>
      <c r="C197" s="209"/>
      <c r="D197" s="209"/>
      <c r="E197" s="209"/>
      <c r="F197" s="209"/>
      <c r="G197" s="209"/>
      <c r="H197" s="249"/>
      <c r="I197" s="249"/>
      <c r="J197" s="249"/>
      <c r="K197" s="249"/>
      <c r="L197" s="249"/>
    </row>
    <row r="198" spans="1:12" ht="5.0999999999999996" customHeight="1">
      <c r="A198" s="288"/>
      <c r="B198" s="287"/>
      <c r="C198" s="287"/>
      <c r="D198" s="287"/>
      <c r="E198" s="287"/>
      <c r="F198" s="287"/>
      <c r="G198" s="287"/>
      <c r="H198" s="128"/>
      <c r="I198" s="128"/>
      <c r="J198" s="128"/>
      <c r="K198" s="128"/>
      <c r="L198" s="128"/>
    </row>
    <row r="199" spans="1:12">
      <c r="A199" s="210" t="s">
        <v>10</v>
      </c>
      <c r="B199" s="183">
        <v>4509</v>
      </c>
      <c r="C199" s="183">
        <v>27</v>
      </c>
      <c r="D199" s="183">
        <v>857</v>
      </c>
      <c r="E199" s="183">
        <v>1406</v>
      </c>
      <c r="F199" s="183">
        <v>1031</v>
      </c>
      <c r="G199" s="183">
        <v>730</v>
      </c>
      <c r="H199" s="183">
        <v>388</v>
      </c>
      <c r="I199" s="183">
        <v>67</v>
      </c>
      <c r="J199" s="183">
        <v>3</v>
      </c>
      <c r="K199" s="211" t="s">
        <v>314</v>
      </c>
      <c r="L199" s="211" t="s">
        <v>314</v>
      </c>
    </row>
    <row r="200" spans="1:12">
      <c r="A200" s="74" t="s">
        <v>273</v>
      </c>
      <c r="B200" s="121">
        <v>140</v>
      </c>
      <c r="C200" s="272" t="s">
        <v>314</v>
      </c>
      <c r="D200" s="121">
        <v>29</v>
      </c>
      <c r="E200" s="121">
        <v>40</v>
      </c>
      <c r="F200" s="121">
        <v>33</v>
      </c>
      <c r="G200" s="121">
        <v>22</v>
      </c>
      <c r="H200" s="121">
        <v>13</v>
      </c>
      <c r="I200" s="121">
        <v>3</v>
      </c>
      <c r="J200" s="272" t="s">
        <v>314</v>
      </c>
      <c r="K200" s="272" t="s">
        <v>314</v>
      </c>
      <c r="L200" s="272" t="s">
        <v>314</v>
      </c>
    </row>
    <row r="201" spans="1:12">
      <c r="A201" s="74" t="s">
        <v>197</v>
      </c>
      <c r="B201" s="121">
        <v>197</v>
      </c>
      <c r="C201" s="121">
        <v>1</v>
      </c>
      <c r="D201" s="121">
        <v>38</v>
      </c>
      <c r="E201" s="121">
        <v>63</v>
      </c>
      <c r="F201" s="121">
        <v>44</v>
      </c>
      <c r="G201" s="121">
        <v>34</v>
      </c>
      <c r="H201" s="121">
        <v>15</v>
      </c>
      <c r="I201" s="121">
        <v>2</v>
      </c>
      <c r="J201" s="272" t="s">
        <v>314</v>
      </c>
      <c r="K201" s="272" t="s">
        <v>314</v>
      </c>
      <c r="L201" s="272" t="s">
        <v>314</v>
      </c>
    </row>
    <row r="202" spans="1:12">
      <c r="A202" s="74" t="s">
        <v>198</v>
      </c>
      <c r="B202" s="121">
        <v>135</v>
      </c>
      <c r="C202" s="272" t="s">
        <v>314</v>
      </c>
      <c r="D202" s="121">
        <v>23</v>
      </c>
      <c r="E202" s="121">
        <v>43</v>
      </c>
      <c r="F202" s="121">
        <v>37</v>
      </c>
      <c r="G202" s="121">
        <v>20</v>
      </c>
      <c r="H202" s="121">
        <v>10</v>
      </c>
      <c r="I202" s="121">
        <v>2</v>
      </c>
      <c r="J202" s="272" t="s">
        <v>314</v>
      </c>
      <c r="K202" s="272" t="s">
        <v>314</v>
      </c>
      <c r="L202" s="272" t="s">
        <v>314</v>
      </c>
    </row>
    <row r="203" spans="1:12">
      <c r="A203" s="74" t="s">
        <v>199</v>
      </c>
      <c r="B203" s="121">
        <v>221</v>
      </c>
      <c r="C203" s="121">
        <v>2</v>
      </c>
      <c r="D203" s="121">
        <v>49</v>
      </c>
      <c r="E203" s="121">
        <v>65</v>
      </c>
      <c r="F203" s="121">
        <v>45</v>
      </c>
      <c r="G203" s="121">
        <v>44</v>
      </c>
      <c r="H203" s="121">
        <v>13</v>
      </c>
      <c r="I203" s="121">
        <v>3</v>
      </c>
      <c r="J203" s="272" t="s">
        <v>314</v>
      </c>
      <c r="K203" s="272" t="s">
        <v>314</v>
      </c>
      <c r="L203" s="272" t="s">
        <v>314</v>
      </c>
    </row>
    <row r="204" spans="1:12">
      <c r="A204" s="74" t="s">
        <v>200</v>
      </c>
      <c r="B204" s="121">
        <v>315</v>
      </c>
      <c r="C204" s="121">
        <v>3</v>
      </c>
      <c r="D204" s="121">
        <v>57</v>
      </c>
      <c r="E204" s="121">
        <v>98</v>
      </c>
      <c r="F204" s="121">
        <v>81</v>
      </c>
      <c r="G204" s="121">
        <v>51</v>
      </c>
      <c r="H204" s="121">
        <v>21</v>
      </c>
      <c r="I204" s="121">
        <v>4</v>
      </c>
      <c r="J204" s="272" t="s">
        <v>314</v>
      </c>
      <c r="K204" s="272" t="s">
        <v>314</v>
      </c>
      <c r="L204" s="272" t="s">
        <v>314</v>
      </c>
    </row>
    <row r="205" spans="1:12">
      <c r="A205" s="74" t="s">
        <v>272</v>
      </c>
      <c r="B205" s="121">
        <v>192</v>
      </c>
      <c r="C205" s="272" t="s">
        <v>314</v>
      </c>
      <c r="D205" s="121">
        <v>36</v>
      </c>
      <c r="E205" s="121">
        <v>67</v>
      </c>
      <c r="F205" s="121">
        <v>49</v>
      </c>
      <c r="G205" s="121">
        <v>27</v>
      </c>
      <c r="H205" s="121">
        <v>11</v>
      </c>
      <c r="I205" s="121">
        <v>2</v>
      </c>
      <c r="J205" s="272" t="s">
        <v>314</v>
      </c>
      <c r="K205" s="272" t="s">
        <v>314</v>
      </c>
      <c r="L205" s="272" t="s">
        <v>314</v>
      </c>
    </row>
    <row r="206" spans="1:12">
      <c r="A206" s="74" t="s">
        <v>201</v>
      </c>
      <c r="B206" s="121">
        <v>217</v>
      </c>
      <c r="C206" s="121">
        <v>2</v>
      </c>
      <c r="D206" s="121">
        <v>43</v>
      </c>
      <c r="E206" s="121">
        <v>78</v>
      </c>
      <c r="F206" s="121">
        <v>43</v>
      </c>
      <c r="G206" s="121">
        <v>35</v>
      </c>
      <c r="H206" s="121">
        <v>14</v>
      </c>
      <c r="I206" s="121">
        <v>2</v>
      </c>
      <c r="J206" s="272" t="s">
        <v>314</v>
      </c>
      <c r="K206" s="272" t="s">
        <v>314</v>
      </c>
      <c r="L206" s="272" t="s">
        <v>314</v>
      </c>
    </row>
    <row r="207" spans="1:12">
      <c r="A207" s="74" t="s">
        <v>10</v>
      </c>
      <c r="B207" s="121">
        <v>1835</v>
      </c>
      <c r="C207" s="121">
        <v>7</v>
      </c>
      <c r="D207" s="121">
        <v>298</v>
      </c>
      <c r="E207" s="121">
        <v>561</v>
      </c>
      <c r="F207" s="121">
        <v>448</v>
      </c>
      <c r="G207" s="121">
        <v>305</v>
      </c>
      <c r="H207" s="121">
        <v>178</v>
      </c>
      <c r="I207" s="121">
        <v>36</v>
      </c>
      <c r="J207" s="121">
        <v>2</v>
      </c>
      <c r="K207" s="272" t="s">
        <v>314</v>
      </c>
      <c r="L207" s="272" t="s">
        <v>314</v>
      </c>
    </row>
    <row r="208" spans="1:12">
      <c r="A208" s="74" t="s">
        <v>202</v>
      </c>
      <c r="B208" s="121">
        <v>392</v>
      </c>
      <c r="C208" s="121">
        <v>4</v>
      </c>
      <c r="D208" s="121">
        <v>80</v>
      </c>
      <c r="E208" s="121">
        <v>113</v>
      </c>
      <c r="F208" s="121">
        <v>91</v>
      </c>
      <c r="G208" s="121">
        <v>59</v>
      </c>
      <c r="H208" s="121">
        <v>38</v>
      </c>
      <c r="I208" s="121">
        <v>7</v>
      </c>
      <c r="J208" s="272" t="s">
        <v>314</v>
      </c>
      <c r="K208" s="272" t="s">
        <v>314</v>
      </c>
      <c r="L208" s="272" t="s">
        <v>314</v>
      </c>
    </row>
    <row r="209" spans="1:12">
      <c r="A209" s="74" t="s">
        <v>203</v>
      </c>
      <c r="B209" s="121">
        <v>317</v>
      </c>
      <c r="C209" s="121">
        <v>3</v>
      </c>
      <c r="D209" s="121">
        <v>65</v>
      </c>
      <c r="E209" s="121">
        <v>103</v>
      </c>
      <c r="F209" s="121">
        <v>66</v>
      </c>
      <c r="G209" s="121">
        <v>51</v>
      </c>
      <c r="H209" s="121">
        <v>27</v>
      </c>
      <c r="I209" s="121">
        <v>2</v>
      </c>
      <c r="J209" s="272" t="s">
        <v>314</v>
      </c>
      <c r="K209" s="272" t="s">
        <v>314</v>
      </c>
      <c r="L209" s="272" t="s">
        <v>314</v>
      </c>
    </row>
    <row r="210" spans="1:12">
      <c r="A210" s="74" t="s">
        <v>204</v>
      </c>
      <c r="B210" s="121">
        <v>140</v>
      </c>
      <c r="C210" s="272" t="s">
        <v>314</v>
      </c>
      <c r="D210" s="121">
        <v>31</v>
      </c>
      <c r="E210" s="121">
        <v>45</v>
      </c>
      <c r="F210" s="121">
        <v>25</v>
      </c>
      <c r="G210" s="121">
        <v>26</v>
      </c>
      <c r="H210" s="121">
        <v>12</v>
      </c>
      <c r="I210" s="121">
        <v>1</v>
      </c>
      <c r="J210" s="272" t="s">
        <v>314</v>
      </c>
      <c r="K210" s="272" t="s">
        <v>314</v>
      </c>
      <c r="L210" s="272" t="s">
        <v>314</v>
      </c>
    </row>
    <row r="211" spans="1:12">
      <c r="A211" s="74" t="s">
        <v>205</v>
      </c>
      <c r="B211" s="121">
        <v>123</v>
      </c>
      <c r="C211" s="272" t="s">
        <v>314</v>
      </c>
      <c r="D211" s="121">
        <v>31</v>
      </c>
      <c r="E211" s="121">
        <v>37</v>
      </c>
      <c r="F211" s="121">
        <v>21</v>
      </c>
      <c r="G211" s="121">
        <v>17</v>
      </c>
      <c r="H211" s="121">
        <v>16</v>
      </c>
      <c r="I211" s="121">
        <v>1</v>
      </c>
      <c r="J211" s="272" t="s">
        <v>314</v>
      </c>
      <c r="K211" s="272" t="s">
        <v>314</v>
      </c>
      <c r="L211" s="272" t="s">
        <v>314</v>
      </c>
    </row>
    <row r="212" spans="1:12">
      <c r="A212" s="74" t="s">
        <v>206</v>
      </c>
      <c r="B212" s="121">
        <v>285</v>
      </c>
      <c r="C212" s="121">
        <v>5</v>
      </c>
      <c r="D212" s="121">
        <v>77</v>
      </c>
      <c r="E212" s="121">
        <v>93</v>
      </c>
      <c r="F212" s="121">
        <v>48</v>
      </c>
      <c r="G212" s="121">
        <v>39</v>
      </c>
      <c r="H212" s="121">
        <v>20</v>
      </c>
      <c r="I212" s="121">
        <v>2</v>
      </c>
      <c r="J212" s="121">
        <v>1</v>
      </c>
      <c r="K212" s="272" t="s">
        <v>314</v>
      </c>
      <c r="L212" s="272" t="s">
        <v>314</v>
      </c>
    </row>
    <row r="213" spans="1:12">
      <c r="A213" s="210" t="s">
        <v>11</v>
      </c>
      <c r="B213" s="183">
        <v>3641</v>
      </c>
      <c r="C213" s="183">
        <v>24</v>
      </c>
      <c r="D213" s="183">
        <v>746</v>
      </c>
      <c r="E213" s="183">
        <v>1122</v>
      </c>
      <c r="F213" s="183">
        <v>817</v>
      </c>
      <c r="G213" s="183">
        <v>555</v>
      </c>
      <c r="H213" s="183">
        <v>313</v>
      </c>
      <c r="I213" s="183">
        <v>63</v>
      </c>
      <c r="J213" s="183">
        <v>1</v>
      </c>
      <c r="K213" s="211" t="s">
        <v>314</v>
      </c>
      <c r="L213" s="211" t="s">
        <v>314</v>
      </c>
    </row>
    <row r="214" spans="1:12">
      <c r="A214" s="74" t="s">
        <v>207</v>
      </c>
      <c r="B214" s="121">
        <v>210</v>
      </c>
      <c r="C214" s="121">
        <v>2</v>
      </c>
      <c r="D214" s="121">
        <v>52</v>
      </c>
      <c r="E214" s="121">
        <v>67</v>
      </c>
      <c r="F214" s="121">
        <v>32</v>
      </c>
      <c r="G214" s="121">
        <v>35</v>
      </c>
      <c r="H214" s="121">
        <v>16</v>
      </c>
      <c r="I214" s="121">
        <v>6</v>
      </c>
      <c r="J214" s="272" t="s">
        <v>314</v>
      </c>
      <c r="K214" s="272" t="s">
        <v>314</v>
      </c>
      <c r="L214" s="272" t="s">
        <v>314</v>
      </c>
    </row>
    <row r="215" spans="1:12">
      <c r="A215" s="74" t="s">
        <v>208</v>
      </c>
      <c r="B215" s="121">
        <v>577</v>
      </c>
      <c r="C215" s="121">
        <v>3</v>
      </c>
      <c r="D215" s="121">
        <v>108</v>
      </c>
      <c r="E215" s="121">
        <v>189</v>
      </c>
      <c r="F215" s="121">
        <v>124</v>
      </c>
      <c r="G215" s="121">
        <v>84</v>
      </c>
      <c r="H215" s="121">
        <v>54</v>
      </c>
      <c r="I215" s="121">
        <v>15</v>
      </c>
      <c r="J215" s="272" t="s">
        <v>314</v>
      </c>
      <c r="K215" s="272" t="s">
        <v>314</v>
      </c>
      <c r="L215" s="272" t="s">
        <v>314</v>
      </c>
    </row>
    <row r="216" spans="1:12">
      <c r="A216" s="74" t="s">
        <v>274</v>
      </c>
      <c r="B216" s="121">
        <v>294</v>
      </c>
      <c r="C216" s="121">
        <v>2</v>
      </c>
      <c r="D216" s="121">
        <v>66</v>
      </c>
      <c r="E216" s="121">
        <v>65</v>
      </c>
      <c r="F216" s="121">
        <v>71</v>
      </c>
      <c r="G216" s="121">
        <v>52</v>
      </c>
      <c r="H216" s="121">
        <v>34</v>
      </c>
      <c r="I216" s="121">
        <v>4</v>
      </c>
      <c r="J216" s="272" t="s">
        <v>314</v>
      </c>
      <c r="K216" s="272" t="s">
        <v>314</v>
      </c>
      <c r="L216" s="272" t="s">
        <v>314</v>
      </c>
    </row>
    <row r="217" spans="1:12">
      <c r="A217" s="74" t="s">
        <v>209</v>
      </c>
      <c r="B217" s="121">
        <v>353</v>
      </c>
      <c r="C217" s="121">
        <v>5</v>
      </c>
      <c r="D217" s="121">
        <v>80</v>
      </c>
      <c r="E217" s="121">
        <v>109</v>
      </c>
      <c r="F217" s="121">
        <v>76</v>
      </c>
      <c r="G217" s="121">
        <v>47</v>
      </c>
      <c r="H217" s="121">
        <v>31</v>
      </c>
      <c r="I217" s="121">
        <v>5</v>
      </c>
      <c r="J217" s="272" t="s">
        <v>314</v>
      </c>
      <c r="K217" s="272" t="s">
        <v>314</v>
      </c>
      <c r="L217" s="272" t="s">
        <v>314</v>
      </c>
    </row>
    <row r="218" spans="1:12">
      <c r="A218" s="74" t="s">
        <v>11</v>
      </c>
      <c r="B218" s="121">
        <v>1431</v>
      </c>
      <c r="C218" s="121">
        <v>9</v>
      </c>
      <c r="D218" s="121">
        <v>301</v>
      </c>
      <c r="E218" s="121">
        <v>428</v>
      </c>
      <c r="F218" s="121">
        <v>344</v>
      </c>
      <c r="G218" s="121">
        <v>207</v>
      </c>
      <c r="H218" s="121">
        <v>120</v>
      </c>
      <c r="I218" s="121">
        <v>21</v>
      </c>
      <c r="J218" s="121">
        <v>1</v>
      </c>
      <c r="K218" s="272" t="s">
        <v>314</v>
      </c>
      <c r="L218" s="272" t="s">
        <v>314</v>
      </c>
    </row>
    <row r="219" spans="1:12">
      <c r="A219" s="74" t="s">
        <v>210</v>
      </c>
      <c r="B219" s="121">
        <v>320</v>
      </c>
      <c r="C219" s="121">
        <v>1</v>
      </c>
      <c r="D219" s="121">
        <v>69</v>
      </c>
      <c r="E219" s="121">
        <v>112</v>
      </c>
      <c r="F219" s="121">
        <v>67</v>
      </c>
      <c r="G219" s="121">
        <v>46</v>
      </c>
      <c r="H219" s="121">
        <v>24</v>
      </c>
      <c r="I219" s="121">
        <v>1</v>
      </c>
      <c r="J219" s="272" t="s">
        <v>314</v>
      </c>
      <c r="K219" s="272" t="s">
        <v>314</v>
      </c>
      <c r="L219" s="272" t="s">
        <v>314</v>
      </c>
    </row>
    <row r="220" spans="1:12">
      <c r="A220" s="74" t="s">
        <v>211</v>
      </c>
      <c r="B220" s="121">
        <v>221</v>
      </c>
      <c r="C220" s="121">
        <v>2</v>
      </c>
      <c r="D220" s="121">
        <v>33</v>
      </c>
      <c r="E220" s="121">
        <v>78</v>
      </c>
      <c r="F220" s="121">
        <v>50</v>
      </c>
      <c r="G220" s="121">
        <v>38</v>
      </c>
      <c r="H220" s="121">
        <v>13</v>
      </c>
      <c r="I220" s="121">
        <v>7</v>
      </c>
      <c r="J220" s="272" t="s">
        <v>314</v>
      </c>
      <c r="K220" s="272" t="s">
        <v>314</v>
      </c>
      <c r="L220" s="272" t="s">
        <v>314</v>
      </c>
    </row>
    <row r="221" spans="1:12">
      <c r="A221" s="74" t="s">
        <v>308</v>
      </c>
      <c r="B221" s="121">
        <v>235</v>
      </c>
      <c r="C221" s="272" t="s">
        <v>314</v>
      </c>
      <c r="D221" s="121">
        <v>37</v>
      </c>
      <c r="E221" s="121">
        <v>74</v>
      </c>
      <c r="F221" s="121">
        <v>53</v>
      </c>
      <c r="G221" s="121">
        <v>46</v>
      </c>
      <c r="H221" s="121">
        <v>21</v>
      </c>
      <c r="I221" s="121">
        <v>4</v>
      </c>
      <c r="J221" s="272" t="s">
        <v>314</v>
      </c>
      <c r="K221" s="272" t="s">
        <v>314</v>
      </c>
      <c r="L221" s="272" t="s">
        <v>314</v>
      </c>
    </row>
    <row r="222" spans="1:12" ht="5.0999999999999996" customHeight="1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</row>
    <row r="223" spans="1:12" ht="5.0999999999999996" customHeight="1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</row>
    <row r="224" spans="1:12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</row>
    <row r="225" spans="1:12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</row>
    <row r="226" spans="1:12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</row>
    <row r="227" spans="1:12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</row>
    <row r="228" spans="1:12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</row>
    <row r="229" spans="1:12">
      <c r="A229" s="110"/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</row>
    <row r="230" spans="1:12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</row>
    <row r="231" spans="1:12" ht="15" customHeight="1">
      <c r="A231" s="109"/>
      <c r="B231" s="109"/>
      <c r="C231" s="109"/>
      <c r="D231" s="109"/>
      <c r="E231" s="109"/>
      <c r="F231" s="109"/>
      <c r="G231" s="109"/>
      <c r="H231" s="110"/>
      <c r="I231" s="110"/>
      <c r="J231" s="110"/>
      <c r="K231" s="110"/>
      <c r="L231" s="110"/>
    </row>
    <row r="232" spans="1:12" ht="15" customHeight="1">
      <c r="A232" s="137"/>
      <c r="B232" s="137"/>
      <c r="C232" s="137"/>
    </row>
    <row r="233" spans="1:12" ht="15" customHeight="1">
      <c r="A233" s="137"/>
      <c r="B233" s="137"/>
      <c r="C233" s="137"/>
      <c r="D233" s="305" t="s">
        <v>350</v>
      </c>
      <c r="E233" s="305"/>
      <c r="F233" s="306"/>
      <c r="G233" s="306"/>
      <c r="H233" s="306"/>
      <c r="I233" s="306"/>
      <c r="J233" s="306"/>
      <c r="K233" s="306"/>
      <c r="L233" s="306"/>
    </row>
    <row r="234" spans="1:12" ht="4.95" customHeight="1">
      <c r="A234" s="137"/>
      <c r="B234" s="137"/>
      <c r="C234" s="137"/>
      <c r="D234" s="286"/>
      <c r="E234" s="286"/>
      <c r="F234" s="286"/>
      <c r="G234" s="286"/>
      <c r="H234" s="286"/>
      <c r="I234" s="286"/>
      <c r="J234" s="286"/>
      <c r="K234" s="286"/>
      <c r="L234" s="286"/>
    </row>
    <row r="235" spans="1:12" ht="4.95" customHeight="1">
      <c r="A235" s="185"/>
      <c r="B235" s="185"/>
      <c r="C235" s="185"/>
      <c r="D235" s="186"/>
      <c r="E235" s="186"/>
      <c r="F235" s="186"/>
      <c r="G235" s="186"/>
      <c r="H235" s="186"/>
      <c r="I235" s="186"/>
      <c r="J235" s="186"/>
      <c r="K235" s="186"/>
      <c r="L235" s="186"/>
    </row>
    <row r="236" spans="1:12" ht="15" customHeight="1">
      <c r="A236" s="144" t="s">
        <v>358</v>
      </c>
      <c r="B236" s="117"/>
      <c r="C236" s="117"/>
      <c r="D236" s="117"/>
      <c r="E236" s="117"/>
      <c r="F236" s="117"/>
      <c r="G236" s="117"/>
      <c r="H236" s="142"/>
      <c r="I236" s="142"/>
      <c r="J236" s="142"/>
      <c r="K236" s="142"/>
      <c r="L236" s="142"/>
    </row>
    <row r="237" spans="1:12" ht="15" customHeight="1">
      <c r="A237" s="111"/>
      <c r="B237" s="111"/>
      <c r="C237" s="111"/>
      <c r="D237" s="111"/>
      <c r="E237" s="111"/>
      <c r="F237" s="111"/>
      <c r="G237" s="112"/>
      <c r="H237" s="113"/>
      <c r="I237" s="113"/>
      <c r="J237" s="113"/>
      <c r="K237" s="113"/>
      <c r="L237" s="112" t="s">
        <v>280</v>
      </c>
    </row>
    <row r="238" spans="1:12" ht="5.0999999999999996" customHeight="1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</row>
    <row r="239" spans="1:12" ht="5.0999999999999996" customHeight="1">
      <c r="A239" s="290"/>
      <c r="B239" s="290"/>
      <c r="C239" s="290"/>
      <c r="D239" s="290"/>
      <c r="E239" s="290"/>
      <c r="F239" s="290"/>
      <c r="G239" s="290"/>
      <c r="H239" s="290"/>
      <c r="I239" s="290"/>
      <c r="J239" s="290"/>
      <c r="K239" s="290"/>
      <c r="L239" s="290"/>
    </row>
    <row r="240" spans="1:12" ht="15" customHeight="1">
      <c r="A240" s="290"/>
      <c r="B240" s="304" t="s">
        <v>69</v>
      </c>
      <c r="C240" s="304"/>
      <c r="D240" s="304"/>
      <c r="E240" s="304"/>
      <c r="F240" s="304"/>
      <c r="G240" s="304"/>
      <c r="H240" s="304"/>
      <c r="I240" s="304"/>
      <c r="J240" s="304"/>
      <c r="K240" s="304"/>
      <c r="L240" s="304"/>
    </row>
    <row r="241" spans="1:12" ht="15" customHeight="1">
      <c r="A241" s="290"/>
      <c r="B241" s="209"/>
      <c r="C241" s="209" t="s">
        <v>70</v>
      </c>
      <c r="D241" s="209"/>
      <c r="E241" s="209"/>
      <c r="F241" s="209"/>
      <c r="G241" s="209"/>
      <c r="H241" s="289"/>
      <c r="I241" s="289"/>
      <c r="J241" s="289"/>
      <c r="K241" s="289"/>
      <c r="L241" s="290"/>
    </row>
    <row r="242" spans="1:12" ht="15" customHeight="1">
      <c r="A242" s="290" t="s">
        <v>307</v>
      </c>
      <c r="B242" s="209" t="s">
        <v>0</v>
      </c>
      <c r="C242" s="209" t="s">
        <v>72</v>
      </c>
      <c r="D242" s="209" t="s">
        <v>73</v>
      </c>
      <c r="E242" s="209" t="s">
        <v>74</v>
      </c>
      <c r="F242" s="209" t="s">
        <v>75</v>
      </c>
      <c r="G242" s="209" t="s">
        <v>76</v>
      </c>
      <c r="H242" s="249" t="s">
        <v>77</v>
      </c>
      <c r="I242" s="249" t="s">
        <v>78</v>
      </c>
      <c r="J242" s="249" t="s">
        <v>79</v>
      </c>
      <c r="K242" s="249" t="s">
        <v>80</v>
      </c>
      <c r="L242" s="249" t="s">
        <v>81</v>
      </c>
    </row>
    <row r="243" spans="1:12" ht="4.95" customHeight="1">
      <c r="A243" s="290"/>
      <c r="B243" s="209"/>
      <c r="C243" s="209"/>
      <c r="D243" s="209"/>
      <c r="E243" s="209"/>
      <c r="F243" s="209"/>
      <c r="G243" s="209"/>
      <c r="H243" s="249"/>
      <c r="I243" s="249"/>
      <c r="J243" s="249"/>
      <c r="K243" s="249"/>
      <c r="L243" s="249"/>
    </row>
    <row r="244" spans="1:12" ht="5.0999999999999996" customHeight="1">
      <c r="A244" s="288"/>
      <c r="B244" s="287"/>
      <c r="C244" s="287"/>
      <c r="D244" s="287"/>
      <c r="E244" s="287"/>
      <c r="F244" s="287"/>
      <c r="G244" s="287"/>
      <c r="H244" s="128"/>
      <c r="I244" s="128"/>
      <c r="J244" s="128"/>
      <c r="K244" s="128"/>
      <c r="L244" s="128"/>
    </row>
    <row r="245" spans="1:12">
      <c r="A245" s="210" t="s">
        <v>12</v>
      </c>
      <c r="B245" s="183">
        <v>6969</v>
      </c>
      <c r="C245" s="183">
        <v>42</v>
      </c>
      <c r="D245" s="183">
        <v>1463</v>
      </c>
      <c r="E245" s="183">
        <v>2142</v>
      </c>
      <c r="F245" s="183">
        <v>1565</v>
      </c>
      <c r="G245" s="183">
        <v>1072</v>
      </c>
      <c r="H245" s="183">
        <v>561</v>
      </c>
      <c r="I245" s="183">
        <v>116</v>
      </c>
      <c r="J245" s="183">
        <v>8</v>
      </c>
      <c r="K245" s="211" t="s">
        <v>314</v>
      </c>
      <c r="L245" s="211" t="s">
        <v>314</v>
      </c>
    </row>
    <row r="246" spans="1:12">
      <c r="A246" s="74" t="s">
        <v>212</v>
      </c>
      <c r="B246" s="121">
        <v>411</v>
      </c>
      <c r="C246" s="121">
        <v>5</v>
      </c>
      <c r="D246" s="121">
        <v>86</v>
      </c>
      <c r="E246" s="121">
        <v>122</v>
      </c>
      <c r="F246" s="121">
        <v>91</v>
      </c>
      <c r="G246" s="121">
        <v>69</v>
      </c>
      <c r="H246" s="121">
        <v>30</v>
      </c>
      <c r="I246" s="121">
        <v>7</v>
      </c>
      <c r="J246" s="121">
        <v>1</v>
      </c>
      <c r="K246" s="272" t="s">
        <v>314</v>
      </c>
      <c r="L246" s="272" t="s">
        <v>314</v>
      </c>
    </row>
    <row r="247" spans="1:12">
      <c r="A247" s="74" t="s">
        <v>332</v>
      </c>
      <c r="B247" s="121">
        <v>344</v>
      </c>
      <c r="C247" s="121">
        <v>2</v>
      </c>
      <c r="D247" s="121">
        <v>65</v>
      </c>
      <c r="E247" s="121">
        <v>119</v>
      </c>
      <c r="F247" s="121">
        <v>74</v>
      </c>
      <c r="G247" s="121">
        <v>53</v>
      </c>
      <c r="H247" s="121">
        <v>24</v>
      </c>
      <c r="I247" s="121">
        <v>6</v>
      </c>
      <c r="J247" s="121">
        <v>1</v>
      </c>
      <c r="K247" s="272" t="s">
        <v>314</v>
      </c>
      <c r="L247" s="272" t="s">
        <v>314</v>
      </c>
    </row>
    <row r="248" spans="1:12">
      <c r="A248" s="74" t="s">
        <v>213</v>
      </c>
      <c r="B248" s="121">
        <v>394</v>
      </c>
      <c r="C248" s="272" t="s">
        <v>314</v>
      </c>
      <c r="D248" s="121">
        <v>73</v>
      </c>
      <c r="E248" s="121">
        <v>138</v>
      </c>
      <c r="F248" s="121">
        <v>91</v>
      </c>
      <c r="G248" s="121">
        <v>64</v>
      </c>
      <c r="H248" s="121">
        <v>24</v>
      </c>
      <c r="I248" s="121">
        <v>4</v>
      </c>
      <c r="J248" s="272" t="s">
        <v>314</v>
      </c>
      <c r="K248" s="272" t="s">
        <v>314</v>
      </c>
      <c r="L248" s="272" t="s">
        <v>314</v>
      </c>
    </row>
    <row r="249" spans="1:12">
      <c r="A249" s="74" t="s">
        <v>249</v>
      </c>
      <c r="B249" s="121">
        <v>158</v>
      </c>
      <c r="C249" s="121">
        <v>2</v>
      </c>
      <c r="D249" s="121">
        <v>32</v>
      </c>
      <c r="E249" s="121">
        <v>56</v>
      </c>
      <c r="F249" s="121">
        <v>29</v>
      </c>
      <c r="G249" s="121">
        <v>28</v>
      </c>
      <c r="H249" s="121">
        <v>9</v>
      </c>
      <c r="I249" s="121">
        <v>2</v>
      </c>
      <c r="J249" s="272" t="s">
        <v>314</v>
      </c>
      <c r="K249" s="272" t="s">
        <v>314</v>
      </c>
      <c r="L249" s="272" t="s">
        <v>314</v>
      </c>
    </row>
    <row r="250" spans="1:12">
      <c r="A250" s="74" t="s">
        <v>214</v>
      </c>
      <c r="B250" s="121">
        <v>373</v>
      </c>
      <c r="C250" s="121">
        <v>2</v>
      </c>
      <c r="D250" s="121">
        <v>94</v>
      </c>
      <c r="E250" s="121">
        <v>116</v>
      </c>
      <c r="F250" s="121">
        <v>60</v>
      </c>
      <c r="G250" s="121">
        <v>67</v>
      </c>
      <c r="H250" s="121">
        <v>24</v>
      </c>
      <c r="I250" s="121">
        <v>9</v>
      </c>
      <c r="J250" s="121">
        <v>1</v>
      </c>
      <c r="K250" s="272" t="s">
        <v>314</v>
      </c>
      <c r="L250" s="272" t="s">
        <v>314</v>
      </c>
    </row>
    <row r="251" spans="1:12">
      <c r="A251" s="74" t="s">
        <v>12</v>
      </c>
      <c r="B251" s="121">
        <v>2284</v>
      </c>
      <c r="C251" s="121">
        <v>16</v>
      </c>
      <c r="D251" s="121">
        <v>441</v>
      </c>
      <c r="E251" s="121">
        <v>675</v>
      </c>
      <c r="F251" s="121">
        <v>539</v>
      </c>
      <c r="G251" s="121">
        <v>369</v>
      </c>
      <c r="H251" s="121">
        <v>199</v>
      </c>
      <c r="I251" s="121">
        <v>43</v>
      </c>
      <c r="J251" s="121">
        <v>2</v>
      </c>
      <c r="K251" s="272" t="s">
        <v>314</v>
      </c>
      <c r="L251" s="272" t="s">
        <v>314</v>
      </c>
    </row>
    <row r="252" spans="1:12">
      <c r="A252" s="74" t="s">
        <v>215</v>
      </c>
      <c r="B252" s="121">
        <v>405</v>
      </c>
      <c r="C252" s="121">
        <v>4</v>
      </c>
      <c r="D252" s="121">
        <v>100</v>
      </c>
      <c r="E252" s="121">
        <v>114</v>
      </c>
      <c r="F252" s="121">
        <v>101</v>
      </c>
      <c r="G252" s="121">
        <v>53</v>
      </c>
      <c r="H252" s="121">
        <v>28</v>
      </c>
      <c r="I252" s="121">
        <v>5</v>
      </c>
      <c r="J252" s="272" t="s">
        <v>314</v>
      </c>
      <c r="K252" s="272" t="s">
        <v>314</v>
      </c>
      <c r="L252" s="272" t="s">
        <v>314</v>
      </c>
    </row>
    <row r="253" spans="1:12">
      <c r="A253" s="74" t="s">
        <v>275</v>
      </c>
      <c r="B253" s="121">
        <v>293</v>
      </c>
      <c r="C253" s="121">
        <v>1</v>
      </c>
      <c r="D253" s="121">
        <v>64</v>
      </c>
      <c r="E253" s="121">
        <v>98</v>
      </c>
      <c r="F253" s="121">
        <v>52</v>
      </c>
      <c r="G253" s="121">
        <v>44</v>
      </c>
      <c r="H253" s="121">
        <v>28</v>
      </c>
      <c r="I253" s="121">
        <v>5</v>
      </c>
      <c r="J253" s="121">
        <v>1</v>
      </c>
      <c r="K253" s="272" t="s">
        <v>314</v>
      </c>
      <c r="L253" s="272" t="s">
        <v>314</v>
      </c>
    </row>
    <row r="254" spans="1:12">
      <c r="A254" s="74" t="s">
        <v>216</v>
      </c>
      <c r="B254" s="121">
        <v>293</v>
      </c>
      <c r="C254" s="121">
        <v>2</v>
      </c>
      <c r="D254" s="121">
        <v>69</v>
      </c>
      <c r="E254" s="121">
        <v>76</v>
      </c>
      <c r="F254" s="121">
        <v>80</v>
      </c>
      <c r="G254" s="121">
        <v>41</v>
      </c>
      <c r="H254" s="121">
        <v>22</v>
      </c>
      <c r="I254" s="121">
        <v>3</v>
      </c>
      <c r="J254" s="272" t="s">
        <v>314</v>
      </c>
      <c r="K254" s="272" t="s">
        <v>314</v>
      </c>
      <c r="L254" s="272" t="s">
        <v>314</v>
      </c>
    </row>
    <row r="255" spans="1:12">
      <c r="A255" s="74" t="s">
        <v>217</v>
      </c>
      <c r="B255" s="121">
        <v>201</v>
      </c>
      <c r="C255" s="272" t="s">
        <v>314</v>
      </c>
      <c r="D255" s="121">
        <v>50</v>
      </c>
      <c r="E255" s="121">
        <v>57</v>
      </c>
      <c r="F255" s="121">
        <v>43</v>
      </c>
      <c r="G255" s="121">
        <v>34</v>
      </c>
      <c r="H255" s="121">
        <v>10</v>
      </c>
      <c r="I255" s="121">
        <v>6</v>
      </c>
      <c r="J255" s="121">
        <v>1</v>
      </c>
      <c r="K255" s="272" t="s">
        <v>314</v>
      </c>
      <c r="L255" s="272" t="s">
        <v>314</v>
      </c>
    </row>
    <row r="256" spans="1:12">
      <c r="A256" s="74" t="s">
        <v>276</v>
      </c>
      <c r="B256" s="121">
        <v>585</v>
      </c>
      <c r="C256" s="121">
        <v>2</v>
      </c>
      <c r="D256" s="121">
        <v>125</v>
      </c>
      <c r="E256" s="121">
        <v>157</v>
      </c>
      <c r="F256" s="121">
        <v>137</v>
      </c>
      <c r="G256" s="121">
        <v>84</v>
      </c>
      <c r="H256" s="121">
        <v>72</v>
      </c>
      <c r="I256" s="121">
        <v>8</v>
      </c>
      <c r="J256" s="272" t="s">
        <v>314</v>
      </c>
      <c r="K256" s="272" t="s">
        <v>314</v>
      </c>
      <c r="L256" s="272" t="s">
        <v>314</v>
      </c>
    </row>
    <row r="257" spans="1:12">
      <c r="A257" s="74" t="s">
        <v>218</v>
      </c>
      <c r="B257" s="121">
        <v>160</v>
      </c>
      <c r="C257" s="272" t="s">
        <v>314</v>
      </c>
      <c r="D257" s="121">
        <v>46</v>
      </c>
      <c r="E257" s="121">
        <v>51</v>
      </c>
      <c r="F257" s="121">
        <v>20</v>
      </c>
      <c r="G257" s="121">
        <v>29</v>
      </c>
      <c r="H257" s="121">
        <v>10</v>
      </c>
      <c r="I257" s="121">
        <v>4</v>
      </c>
      <c r="J257" s="272" t="s">
        <v>314</v>
      </c>
      <c r="K257" s="272" t="s">
        <v>314</v>
      </c>
      <c r="L257" s="272" t="s">
        <v>314</v>
      </c>
    </row>
    <row r="258" spans="1:12">
      <c r="A258" s="74" t="s">
        <v>219</v>
      </c>
      <c r="B258" s="121">
        <v>389</v>
      </c>
      <c r="C258" s="121">
        <v>2</v>
      </c>
      <c r="D258" s="121">
        <v>91</v>
      </c>
      <c r="E258" s="121">
        <v>142</v>
      </c>
      <c r="F258" s="121">
        <v>66</v>
      </c>
      <c r="G258" s="121">
        <v>50</v>
      </c>
      <c r="H258" s="121">
        <v>31</v>
      </c>
      <c r="I258" s="121">
        <v>7</v>
      </c>
      <c r="J258" s="272" t="s">
        <v>314</v>
      </c>
      <c r="K258" s="272" t="s">
        <v>314</v>
      </c>
      <c r="L258" s="272" t="s">
        <v>314</v>
      </c>
    </row>
    <row r="259" spans="1:12">
      <c r="A259" s="74" t="s">
        <v>220</v>
      </c>
      <c r="B259" s="121">
        <v>679</v>
      </c>
      <c r="C259" s="121">
        <v>4</v>
      </c>
      <c r="D259" s="121">
        <v>127</v>
      </c>
      <c r="E259" s="121">
        <v>221</v>
      </c>
      <c r="F259" s="121">
        <v>182</v>
      </c>
      <c r="G259" s="121">
        <v>87</v>
      </c>
      <c r="H259" s="121">
        <v>50</v>
      </c>
      <c r="I259" s="121">
        <v>7</v>
      </c>
      <c r="J259" s="121">
        <v>1</v>
      </c>
      <c r="K259" s="272" t="s">
        <v>314</v>
      </c>
      <c r="L259" s="272" t="s">
        <v>314</v>
      </c>
    </row>
    <row r="260" spans="1:12">
      <c r="A260" s="210" t="s">
        <v>13</v>
      </c>
      <c r="B260" s="183">
        <v>6396</v>
      </c>
      <c r="C260" s="183">
        <v>35</v>
      </c>
      <c r="D260" s="183">
        <v>1304</v>
      </c>
      <c r="E260" s="183">
        <v>2126</v>
      </c>
      <c r="F260" s="183">
        <v>1430</v>
      </c>
      <c r="G260" s="183">
        <v>932</v>
      </c>
      <c r="H260" s="183">
        <v>474</v>
      </c>
      <c r="I260" s="183">
        <v>93</v>
      </c>
      <c r="J260" s="183">
        <v>2</v>
      </c>
      <c r="K260" s="211" t="s">
        <v>314</v>
      </c>
      <c r="L260" s="211" t="s">
        <v>314</v>
      </c>
    </row>
    <row r="261" spans="1:12">
      <c r="A261" s="74" t="s">
        <v>277</v>
      </c>
      <c r="B261" s="121">
        <v>446</v>
      </c>
      <c r="C261" s="121">
        <v>3</v>
      </c>
      <c r="D261" s="121">
        <v>84</v>
      </c>
      <c r="E261" s="121">
        <v>165</v>
      </c>
      <c r="F261" s="121">
        <v>98</v>
      </c>
      <c r="G261" s="121">
        <v>52</v>
      </c>
      <c r="H261" s="121">
        <v>34</v>
      </c>
      <c r="I261" s="121">
        <v>10</v>
      </c>
      <c r="J261" s="272" t="s">
        <v>314</v>
      </c>
      <c r="K261" s="272" t="s">
        <v>314</v>
      </c>
      <c r="L261" s="272" t="s">
        <v>314</v>
      </c>
    </row>
    <row r="262" spans="1:12">
      <c r="A262" s="74" t="s">
        <v>221</v>
      </c>
      <c r="B262" s="121">
        <v>195</v>
      </c>
      <c r="C262" s="121">
        <v>3</v>
      </c>
      <c r="D262" s="121">
        <v>45</v>
      </c>
      <c r="E262" s="121">
        <v>53</v>
      </c>
      <c r="F262" s="121">
        <v>50</v>
      </c>
      <c r="G262" s="121">
        <v>27</v>
      </c>
      <c r="H262" s="121">
        <v>16</v>
      </c>
      <c r="I262" s="121">
        <v>1</v>
      </c>
      <c r="J262" s="272" t="s">
        <v>314</v>
      </c>
      <c r="K262" s="272" t="s">
        <v>314</v>
      </c>
      <c r="L262" s="272" t="s">
        <v>314</v>
      </c>
    </row>
    <row r="263" spans="1:12">
      <c r="A263" s="74" t="s">
        <v>222</v>
      </c>
      <c r="B263" s="121">
        <v>472</v>
      </c>
      <c r="C263" s="121">
        <v>1</v>
      </c>
      <c r="D263" s="121">
        <v>94</v>
      </c>
      <c r="E263" s="121">
        <v>156</v>
      </c>
      <c r="F263" s="121">
        <v>114</v>
      </c>
      <c r="G263" s="121">
        <v>73</v>
      </c>
      <c r="H263" s="121">
        <v>30</v>
      </c>
      <c r="I263" s="121">
        <v>4</v>
      </c>
      <c r="J263" s="272" t="s">
        <v>314</v>
      </c>
      <c r="K263" s="272" t="s">
        <v>314</v>
      </c>
      <c r="L263" s="272" t="s">
        <v>314</v>
      </c>
    </row>
    <row r="264" spans="1:12">
      <c r="A264" s="74" t="s">
        <v>223</v>
      </c>
      <c r="B264" s="121">
        <v>1738</v>
      </c>
      <c r="C264" s="121">
        <v>5</v>
      </c>
      <c r="D264" s="121">
        <v>333</v>
      </c>
      <c r="E264" s="121">
        <v>588</v>
      </c>
      <c r="F264" s="121">
        <v>382</v>
      </c>
      <c r="G264" s="121">
        <v>267</v>
      </c>
      <c r="H264" s="121">
        <v>137</v>
      </c>
      <c r="I264" s="121">
        <v>26</v>
      </c>
      <c r="J264" s="272" t="s">
        <v>314</v>
      </c>
      <c r="K264" s="272" t="s">
        <v>314</v>
      </c>
      <c r="L264" s="272" t="s">
        <v>314</v>
      </c>
    </row>
    <row r="265" spans="1:12">
      <c r="A265" s="74" t="s">
        <v>224</v>
      </c>
      <c r="B265" s="121">
        <v>443</v>
      </c>
      <c r="C265" s="272" t="s">
        <v>314</v>
      </c>
      <c r="D265" s="121">
        <v>84</v>
      </c>
      <c r="E265" s="121">
        <v>131</v>
      </c>
      <c r="F265" s="121">
        <v>102</v>
      </c>
      <c r="G265" s="121">
        <v>84</v>
      </c>
      <c r="H265" s="121">
        <v>34</v>
      </c>
      <c r="I265" s="121">
        <v>7</v>
      </c>
      <c r="J265" s="121">
        <v>1</v>
      </c>
      <c r="K265" s="272" t="s">
        <v>314</v>
      </c>
      <c r="L265" s="272" t="s">
        <v>314</v>
      </c>
    </row>
    <row r="266" spans="1:12">
      <c r="A266" s="74" t="s">
        <v>225</v>
      </c>
      <c r="B266" s="121">
        <v>949</v>
      </c>
      <c r="C266" s="121">
        <v>5</v>
      </c>
      <c r="D266" s="121">
        <v>193</v>
      </c>
      <c r="E266" s="121">
        <v>314</v>
      </c>
      <c r="F266" s="121">
        <v>205</v>
      </c>
      <c r="G266" s="121">
        <v>144</v>
      </c>
      <c r="H266" s="121">
        <v>72</v>
      </c>
      <c r="I266" s="121">
        <v>16</v>
      </c>
      <c r="J266" s="272" t="s">
        <v>314</v>
      </c>
      <c r="K266" s="272" t="s">
        <v>314</v>
      </c>
      <c r="L266" s="272" t="s">
        <v>314</v>
      </c>
    </row>
    <row r="267" spans="1:12">
      <c r="A267" s="74" t="s">
        <v>226</v>
      </c>
      <c r="B267" s="121">
        <v>297</v>
      </c>
      <c r="C267" s="121">
        <v>1</v>
      </c>
      <c r="D267" s="121">
        <v>59</v>
      </c>
      <c r="E267" s="121">
        <v>98</v>
      </c>
      <c r="F267" s="121">
        <v>66</v>
      </c>
      <c r="G267" s="121">
        <v>46</v>
      </c>
      <c r="H267" s="121">
        <v>24</v>
      </c>
      <c r="I267" s="121">
        <v>3</v>
      </c>
      <c r="J267" s="272" t="s">
        <v>314</v>
      </c>
      <c r="K267" s="272" t="s">
        <v>314</v>
      </c>
      <c r="L267" s="272" t="s">
        <v>314</v>
      </c>
    </row>
    <row r="268" spans="1:12">
      <c r="A268" s="74" t="s">
        <v>227</v>
      </c>
      <c r="B268" s="121">
        <v>283</v>
      </c>
      <c r="C268" s="121">
        <v>5</v>
      </c>
      <c r="D268" s="121">
        <v>58</v>
      </c>
      <c r="E268" s="121">
        <v>98</v>
      </c>
      <c r="F268" s="121">
        <v>68</v>
      </c>
      <c r="G268" s="121">
        <v>30</v>
      </c>
      <c r="H268" s="121">
        <v>21</v>
      </c>
      <c r="I268" s="121">
        <v>3</v>
      </c>
      <c r="J268" s="272" t="s">
        <v>314</v>
      </c>
      <c r="K268" s="272" t="s">
        <v>314</v>
      </c>
      <c r="L268" s="272" t="s">
        <v>314</v>
      </c>
    </row>
    <row r="269" spans="1:12">
      <c r="A269" s="74" t="s">
        <v>228</v>
      </c>
      <c r="B269" s="121">
        <v>342</v>
      </c>
      <c r="C269" s="121">
        <v>1</v>
      </c>
      <c r="D269" s="121">
        <v>76</v>
      </c>
      <c r="E269" s="121">
        <v>105</v>
      </c>
      <c r="F269" s="121">
        <v>86</v>
      </c>
      <c r="G269" s="121">
        <v>48</v>
      </c>
      <c r="H269" s="121">
        <v>20</v>
      </c>
      <c r="I269" s="121">
        <v>5</v>
      </c>
      <c r="J269" s="121">
        <v>1</v>
      </c>
      <c r="K269" s="272" t="s">
        <v>314</v>
      </c>
      <c r="L269" s="272" t="s">
        <v>314</v>
      </c>
    </row>
    <row r="270" spans="1:12">
      <c r="A270" s="74" t="s">
        <v>278</v>
      </c>
      <c r="B270" s="121">
        <v>270</v>
      </c>
      <c r="C270" s="121">
        <v>2</v>
      </c>
      <c r="D270" s="121">
        <v>61</v>
      </c>
      <c r="E270" s="121">
        <v>84</v>
      </c>
      <c r="F270" s="121">
        <v>70</v>
      </c>
      <c r="G270" s="121">
        <v>32</v>
      </c>
      <c r="H270" s="121">
        <v>18</v>
      </c>
      <c r="I270" s="121">
        <v>3</v>
      </c>
      <c r="J270" s="272" t="s">
        <v>314</v>
      </c>
      <c r="K270" s="272" t="s">
        <v>314</v>
      </c>
      <c r="L270" s="272" t="s">
        <v>314</v>
      </c>
    </row>
    <row r="271" spans="1:12">
      <c r="A271" s="74" t="s">
        <v>279</v>
      </c>
      <c r="B271" s="121">
        <v>407</v>
      </c>
      <c r="C271" s="121">
        <v>5</v>
      </c>
      <c r="D271" s="121">
        <v>92</v>
      </c>
      <c r="E271" s="121">
        <v>146</v>
      </c>
      <c r="F271" s="121">
        <v>86</v>
      </c>
      <c r="G271" s="121">
        <v>50</v>
      </c>
      <c r="H271" s="121">
        <v>24</v>
      </c>
      <c r="I271" s="121">
        <v>4</v>
      </c>
      <c r="J271" s="272" t="s">
        <v>314</v>
      </c>
      <c r="K271" s="272" t="s">
        <v>314</v>
      </c>
      <c r="L271" s="272" t="s">
        <v>314</v>
      </c>
    </row>
    <row r="272" spans="1:12">
      <c r="A272" s="74" t="s">
        <v>229</v>
      </c>
      <c r="B272" s="121">
        <v>248</v>
      </c>
      <c r="C272" s="121">
        <v>1</v>
      </c>
      <c r="D272" s="121">
        <v>58</v>
      </c>
      <c r="E272" s="121">
        <v>83</v>
      </c>
      <c r="F272" s="121">
        <v>58</v>
      </c>
      <c r="G272" s="121">
        <v>27</v>
      </c>
      <c r="H272" s="121">
        <v>16</v>
      </c>
      <c r="I272" s="121">
        <v>5</v>
      </c>
      <c r="J272" s="272" t="s">
        <v>314</v>
      </c>
      <c r="K272" s="272" t="s">
        <v>314</v>
      </c>
      <c r="L272" s="272" t="s">
        <v>314</v>
      </c>
    </row>
    <row r="273" spans="1:12">
      <c r="A273" s="74" t="s">
        <v>230</v>
      </c>
      <c r="B273" s="121">
        <v>306</v>
      </c>
      <c r="C273" s="121">
        <v>3</v>
      </c>
      <c r="D273" s="121">
        <v>67</v>
      </c>
      <c r="E273" s="121">
        <v>105</v>
      </c>
      <c r="F273" s="121">
        <v>45</v>
      </c>
      <c r="G273" s="121">
        <v>52</v>
      </c>
      <c r="H273" s="121">
        <v>28</v>
      </c>
      <c r="I273" s="121">
        <v>6</v>
      </c>
      <c r="J273" s="272" t="s">
        <v>314</v>
      </c>
      <c r="K273" s="272" t="s">
        <v>314</v>
      </c>
      <c r="L273" s="272" t="s">
        <v>314</v>
      </c>
    </row>
    <row r="274" spans="1:12" ht="5.0999999999999996" customHeight="1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</row>
    <row r="275" spans="1:12" ht="5.0999999999999996" customHeight="1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</row>
    <row r="276" spans="1:12" ht="5.0999999999999996" customHeight="1">
      <c r="A276" s="110"/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</row>
    <row r="277" spans="1:12" ht="5.0999999999999996" customHeight="1">
      <c r="A277" s="110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</row>
    <row r="278" spans="1:12" ht="5.0999999999999996" customHeight="1">
      <c r="A278" s="110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</row>
    <row r="279" spans="1:12" ht="5.0999999999999996" customHeight="1">
      <c r="A279" s="110"/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</row>
    <row r="280" spans="1:12" ht="15" customHeight="1">
      <c r="A280" s="109"/>
      <c r="B280" s="109"/>
      <c r="C280" s="109"/>
      <c r="D280" s="109"/>
      <c r="E280" s="109"/>
      <c r="F280" s="109"/>
      <c r="G280" s="109"/>
      <c r="H280" s="110"/>
      <c r="I280" s="110"/>
      <c r="J280" s="110"/>
      <c r="K280" s="110"/>
      <c r="L280" s="110"/>
    </row>
    <row r="281" spans="1:12" ht="15" customHeight="1">
      <c r="A281" s="137"/>
      <c r="B281" s="137"/>
      <c r="C281" s="137"/>
      <c r="D281" s="305" t="s">
        <v>350</v>
      </c>
      <c r="E281" s="305"/>
      <c r="F281" s="306"/>
      <c r="G281" s="306"/>
      <c r="H281" s="306"/>
      <c r="I281" s="306"/>
      <c r="J281" s="306"/>
      <c r="K281" s="306"/>
      <c r="L281" s="306"/>
    </row>
    <row r="282" spans="1:12" ht="4.95" customHeight="1">
      <c r="A282" s="182"/>
      <c r="B282" s="182"/>
      <c r="C282" s="182"/>
      <c r="D282" s="153"/>
      <c r="E282" s="153"/>
      <c r="F282" s="153"/>
      <c r="G282" s="153"/>
      <c r="H282" s="153"/>
      <c r="I282" s="153"/>
      <c r="J282" s="153"/>
      <c r="K282" s="153"/>
      <c r="L282" s="153"/>
    </row>
    <row r="283" spans="1:12" ht="4.95" customHeight="1">
      <c r="A283" s="137"/>
      <c r="B283" s="137"/>
      <c r="C283" s="137"/>
      <c r="D283" s="286"/>
      <c r="E283" s="286"/>
      <c r="F283" s="286"/>
      <c r="G283" s="286"/>
      <c r="H283" s="286"/>
      <c r="I283" s="286"/>
      <c r="J283" s="286"/>
      <c r="K283" s="286"/>
      <c r="L283" s="286"/>
    </row>
    <row r="284" spans="1:12" ht="15" customHeight="1">
      <c r="A284" s="144" t="s">
        <v>357</v>
      </c>
      <c r="B284" s="117"/>
      <c r="C284" s="117"/>
      <c r="D284" s="117"/>
      <c r="E284" s="117"/>
      <c r="F284" s="117"/>
      <c r="G284" s="117"/>
      <c r="H284" s="142"/>
      <c r="I284" s="142"/>
      <c r="J284" s="142"/>
      <c r="K284" s="142"/>
      <c r="L284" s="142"/>
    </row>
    <row r="285" spans="1:12" ht="15" customHeight="1">
      <c r="A285" s="111"/>
      <c r="B285" s="111"/>
      <c r="C285" s="111"/>
      <c r="D285" s="111"/>
      <c r="E285" s="111"/>
      <c r="F285" s="111"/>
      <c r="G285" s="112"/>
      <c r="H285" s="113"/>
      <c r="I285" s="113"/>
      <c r="J285" s="113"/>
      <c r="K285" s="113"/>
      <c r="L285" s="112" t="s">
        <v>280</v>
      </c>
    </row>
    <row r="286" spans="1:12" ht="5.0999999999999996" customHeight="1">
      <c r="A286" s="115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</row>
    <row r="287" spans="1:12" ht="5.0999999999999996" customHeight="1">
      <c r="A287" s="290"/>
      <c r="B287" s="290"/>
      <c r="C287" s="290"/>
      <c r="D287" s="290"/>
      <c r="E287" s="290"/>
      <c r="F287" s="290"/>
      <c r="G287" s="290"/>
      <c r="H287" s="290"/>
      <c r="I287" s="290"/>
      <c r="J287" s="290"/>
      <c r="K287" s="290"/>
      <c r="L287" s="290"/>
    </row>
    <row r="288" spans="1:12" ht="15" customHeight="1">
      <c r="A288" s="290"/>
      <c r="B288" s="304" t="s">
        <v>69</v>
      </c>
      <c r="C288" s="304"/>
      <c r="D288" s="304"/>
      <c r="E288" s="304"/>
      <c r="F288" s="304"/>
      <c r="G288" s="304"/>
      <c r="H288" s="304"/>
      <c r="I288" s="304"/>
      <c r="J288" s="304"/>
      <c r="K288" s="304"/>
      <c r="L288" s="304"/>
    </row>
    <row r="289" spans="1:12" ht="15" customHeight="1">
      <c r="A289" s="290"/>
      <c r="B289" s="209"/>
      <c r="C289" s="209" t="s">
        <v>70</v>
      </c>
      <c r="D289" s="209"/>
      <c r="E289" s="209"/>
      <c r="F289" s="209"/>
      <c r="G289" s="209"/>
      <c r="H289" s="289"/>
      <c r="I289" s="289"/>
      <c r="J289" s="289"/>
      <c r="K289" s="289"/>
      <c r="L289" s="290"/>
    </row>
    <row r="290" spans="1:12" ht="15" customHeight="1">
      <c r="A290" s="290" t="s">
        <v>307</v>
      </c>
      <c r="B290" s="209" t="s">
        <v>0</v>
      </c>
      <c r="C290" s="209" t="s">
        <v>72</v>
      </c>
      <c r="D290" s="209" t="s">
        <v>73</v>
      </c>
      <c r="E290" s="209" t="s">
        <v>74</v>
      </c>
      <c r="F290" s="209" t="s">
        <v>75</v>
      </c>
      <c r="G290" s="209" t="s">
        <v>76</v>
      </c>
      <c r="H290" s="249" t="s">
        <v>77</v>
      </c>
      <c r="I290" s="249" t="s">
        <v>78</v>
      </c>
      <c r="J290" s="249" t="s">
        <v>79</v>
      </c>
      <c r="K290" s="249" t="s">
        <v>80</v>
      </c>
      <c r="L290" s="249" t="s">
        <v>81</v>
      </c>
    </row>
    <row r="291" spans="1:12" ht="4.95" customHeight="1">
      <c r="A291" s="290"/>
      <c r="B291" s="209"/>
      <c r="C291" s="209"/>
      <c r="D291" s="209"/>
      <c r="E291" s="209"/>
      <c r="F291" s="209"/>
      <c r="G291" s="209"/>
      <c r="H291" s="249"/>
      <c r="I291" s="249"/>
      <c r="J291" s="249"/>
      <c r="K291" s="249"/>
      <c r="L291" s="249"/>
    </row>
    <row r="292" spans="1:12" ht="5.0999999999999996" customHeight="1">
      <c r="A292" s="288"/>
      <c r="B292" s="287"/>
      <c r="C292" s="287"/>
      <c r="D292" s="287"/>
      <c r="E292" s="287"/>
      <c r="F292" s="287"/>
      <c r="G292" s="287"/>
      <c r="H292" s="128"/>
      <c r="I292" s="128"/>
      <c r="J292" s="128"/>
      <c r="K292" s="128"/>
      <c r="L292" s="128"/>
    </row>
    <row r="293" spans="1:12">
      <c r="A293" s="210" t="s">
        <v>14</v>
      </c>
      <c r="B293" s="183">
        <v>8673</v>
      </c>
      <c r="C293" s="183">
        <v>55</v>
      </c>
      <c r="D293" s="183">
        <v>1391</v>
      </c>
      <c r="E293" s="183">
        <v>2741</v>
      </c>
      <c r="F293" s="183">
        <v>1905</v>
      </c>
      <c r="G293" s="183">
        <v>1491</v>
      </c>
      <c r="H293" s="183">
        <v>867</v>
      </c>
      <c r="I293" s="183">
        <v>209</v>
      </c>
      <c r="J293" s="183">
        <v>13</v>
      </c>
      <c r="K293" s="183">
        <v>1</v>
      </c>
      <c r="L293" s="211" t="s">
        <v>314</v>
      </c>
    </row>
    <row r="294" spans="1:12">
      <c r="A294" s="74" t="s">
        <v>231</v>
      </c>
      <c r="B294" s="121">
        <v>803</v>
      </c>
      <c r="C294" s="121">
        <v>9</v>
      </c>
      <c r="D294" s="121">
        <v>125</v>
      </c>
      <c r="E294" s="121">
        <v>261</v>
      </c>
      <c r="F294" s="121">
        <v>179</v>
      </c>
      <c r="G294" s="121">
        <v>143</v>
      </c>
      <c r="H294" s="121">
        <v>68</v>
      </c>
      <c r="I294" s="121">
        <v>16</v>
      </c>
      <c r="J294" s="121">
        <v>2</v>
      </c>
      <c r="K294" s="272" t="s">
        <v>314</v>
      </c>
      <c r="L294" s="272" t="s">
        <v>314</v>
      </c>
    </row>
    <row r="295" spans="1:12">
      <c r="A295" s="74" t="s">
        <v>232</v>
      </c>
      <c r="B295" s="121">
        <v>286</v>
      </c>
      <c r="C295" s="121">
        <v>3</v>
      </c>
      <c r="D295" s="121">
        <v>47</v>
      </c>
      <c r="E295" s="121">
        <v>85</v>
      </c>
      <c r="F295" s="121">
        <v>59</v>
      </c>
      <c r="G295" s="121">
        <v>55</v>
      </c>
      <c r="H295" s="121">
        <v>30</v>
      </c>
      <c r="I295" s="121">
        <v>7</v>
      </c>
      <c r="J295" s="272" t="s">
        <v>314</v>
      </c>
      <c r="K295" s="272" t="s">
        <v>314</v>
      </c>
      <c r="L295" s="272" t="s">
        <v>314</v>
      </c>
    </row>
    <row r="296" spans="1:12">
      <c r="A296" s="74" t="s">
        <v>233</v>
      </c>
      <c r="B296" s="121">
        <v>753</v>
      </c>
      <c r="C296" s="121">
        <v>10</v>
      </c>
      <c r="D296" s="121">
        <v>154</v>
      </c>
      <c r="E296" s="121">
        <v>237</v>
      </c>
      <c r="F296" s="121">
        <v>151</v>
      </c>
      <c r="G296" s="121">
        <v>113</v>
      </c>
      <c r="H296" s="121">
        <v>60</v>
      </c>
      <c r="I296" s="121">
        <v>27</v>
      </c>
      <c r="J296" s="121">
        <v>1</v>
      </c>
      <c r="K296" s="272" t="s">
        <v>314</v>
      </c>
      <c r="L296" s="272" t="s">
        <v>314</v>
      </c>
    </row>
    <row r="297" spans="1:12">
      <c r="A297" s="74" t="s">
        <v>250</v>
      </c>
      <c r="B297" s="121">
        <v>375</v>
      </c>
      <c r="C297" s="272" t="s">
        <v>314</v>
      </c>
      <c r="D297" s="121">
        <v>66</v>
      </c>
      <c r="E297" s="121">
        <v>118</v>
      </c>
      <c r="F297" s="121">
        <v>75</v>
      </c>
      <c r="G297" s="121">
        <v>69</v>
      </c>
      <c r="H297" s="121">
        <v>42</v>
      </c>
      <c r="I297" s="121">
        <v>4</v>
      </c>
      <c r="J297" s="121">
        <v>1</v>
      </c>
      <c r="K297" s="272" t="s">
        <v>314</v>
      </c>
      <c r="L297" s="272" t="s">
        <v>314</v>
      </c>
    </row>
    <row r="298" spans="1:12">
      <c r="A298" s="74" t="s">
        <v>251</v>
      </c>
      <c r="B298" s="121">
        <v>871</v>
      </c>
      <c r="C298" s="121">
        <v>6</v>
      </c>
      <c r="D298" s="121">
        <v>126</v>
      </c>
      <c r="E298" s="121">
        <v>275</v>
      </c>
      <c r="F298" s="121">
        <v>202</v>
      </c>
      <c r="G298" s="121">
        <v>155</v>
      </c>
      <c r="H298" s="121">
        <v>83</v>
      </c>
      <c r="I298" s="121">
        <v>19</v>
      </c>
      <c r="J298" s="121">
        <v>4</v>
      </c>
      <c r="K298" s="121">
        <v>1</v>
      </c>
      <c r="L298" s="272" t="s">
        <v>314</v>
      </c>
    </row>
    <row r="299" spans="1:12">
      <c r="A299" s="74" t="s">
        <v>14</v>
      </c>
      <c r="B299" s="121">
        <v>3882</v>
      </c>
      <c r="C299" s="121">
        <v>16</v>
      </c>
      <c r="D299" s="121">
        <v>575</v>
      </c>
      <c r="E299" s="121">
        <v>1208</v>
      </c>
      <c r="F299" s="121">
        <v>872</v>
      </c>
      <c r="G299" s="121">
        <v>693</v>
      </c>
      <c r="H299" s="121">
        <v>419</v>
      </c>
      <c r="I299" s="121">
        <v>98</v>
      </c>
      <c r="J299" s="121">
        <v>1</v>
      </c>
      <c r="K299" s="272" t="s">
        <v>314</v>
      </c>
      <c r="L299" s="272" t="s">
        <v>314</v>
      </c>
    </row>
    <row r="300" spans="1:12">
      <c r="A300" s="74" t="s">
        <v>234</v>
      </c>
      <c r="B300" s="121">
        <v>1032</v>
      </c>
      <c r="C300" s="121">
        <v>5</v>
      </c>
      <c r="D300" s="121">
        <v>173</v>
      </c>
      <c r="E300" s="121">
        <v>329</v>
      </c>
      <c r="F300" s="121">
        <v>225</v>
      </c>
      <c r="G300" s="121">
        <v>171</v>
      </c>
      <c r="H300" s="121">
        <v>98</v>
      </c>
      <c r="I300" s="121">
        <v>29</v>
      </c>
      <c r="J300" s="121">
        <v>2</v>
      </c>
      <c r="K300" s="272" t="s">
        <v>314</v>
      </c>
      <c r="L300" s="272" t="s">
        <v>314</v>
      </c>
    </row>
    <row r="301" spans="1:12">
      <c r="A301" s="74" t="s">
        <v>252</v>
      </c>
      <c r="B301" s="121">
        <v>301</v>
      </c>
      <c r="C301" s="121">
        <v>4</v>
      </c>
      <c r="D301" s="121">
        <v>51</v>
      </c>
      <c r="E301" s="121">
        <v>103</v>
      </c>
      <c r="F301" s="121">
        <v>54</v>
      </c>
      <c r="G301" s="121">
        <v>47</v>
      </c>
      <c r="H301" s="121">
        <v>37</v>
      </c>
      <c r="I301" s="121">
        <v>5</v>
      </c>
      <c r="J301" s="272" t="s">
        <v>314</v>
      </c>
      <c r="K301" s="272" t="s">
        <v>314</v>
      </c>
      <c r="L301" s="272" t="s">
        <v>314</v>
      </c>
    </row>
    <row r="302" spans="1:12">
      <c r="A302" s="74" t="s">
        <v>253</v>
      </c>
      <c r="B302" s="121">
        <v>370</v>
      </c>
      <c r="C302" s="121">
        <v>2</v>
      </c>
      <c r="D302" s="121">
        <v>74</v>
      </c>
      <c r="E302" s="121">
        <v>125</v>
      </c>
      <c r="F302" s="121">
        <v>88</v>
      </c>
      <c r="G302" s="121">
        <v>45</v>
      </c>
      <c r="H302" s="121">
        <v>30</v>
      </c>
      <c r="I302" s="121">
        <v>4</v>
      </c>
      <c r="J302" s="121">
        <v>2</v>
      </c>
      <c r="K302" s="272" t="s">
        <v>314</v>
      </c>
      <c r="L302" s="272" t="s">
        <v>314</v>
      </c>
    </row>
    <row r="303" spans="1:12">
      <c r="A303" s="210" t="s">
        <v>15</v>
      </c>
      <c r="B303" s="183">
        <v>4236</v>
      </c>
      <c r="C303" s="183">
        <v>24</v>
      </c>
      <c r="D303" s="183">
        <v>741</v>
      </c>
      <c r="E303" s="183">
        <v>1357</v>
      </c>
      <c r="F303" s="183">
        <v>993</v>
      </c>
      <c r="G303" s="183">
        <v>675</v>
      </c>
      <c r="H303" s="183">
        <v>356</v>
      </c>
      <c r="I303" s="183">
        <v>87</v>
      </c>
      <c r="J303" s="183">
        <v>3</v>
      </c>
      <c r="K303" s="211" t="s">
        <v>314</v>
      </c>
      <c r="L303" s="211" t="s">
        <v>314</v>
      </c>
    </row>
    <row r="304" spans="1:12">
      <c r="A304" s="74" t="s">
        <v>235</v>
      </c>
      <c r="B304" s="121">
        <v>423</v>
      </c>
      <c r="C304" s="272" t="s">
        <v>314</v>
      </c>
      <c r="D304" s="121">
        <v>67</v>
      </c>
      <c r="E304" s="121">
        <v>142</v>
      </c>
      <c r="F304" s="121">
        <v>97</v>
      </c>
      <c r="G304" s="121">
        <v>78</v>
      </c>
      <c r="H304" s="121">
        <v>32</v>
      </c>
      <c r="I304" s="121">
        <v>7</v>
      </c>
      <c r="J304" s="272" t="s">
        <v>314</v>
      </c>
      <c r="K304" s="272" t="s">
        <v>314</v>
      </c>
      <c r="L304" s="272" t="s">
        <v>314</v>
      </c>
    </row>
    <row r="305" spans="1:12">
      <c r="A305" s="74" t="s">
        <v>260</v>
      </c>
      <c r="B305" s="121">
        <v>313</v>
      </c>
      <c r="C305" s="121">
        <v>2</v>
      </c>
      <c r="D305" s="121">
        <v>64</v>
      </c>
      <c r="E305" s="121">
        <v>94</v>
      </c>
      <c r="F305" s="121">
        <v>71</v>
      </c>
      <c r="G305" s="121">
        <v>43</v>
      </c>
      <c r="H305" s="121">
        <v>33</v>
      </c>
      <c r="I305" s="121">
        <v>6</v>
      </c>
      <c r="J305" s="272" t="s">
        <v>314</v>
      </c>
      <c r="K305" s="272" t="s">
        <v>314</v>
      </c>
      <c r="L305" s="272" t="s">
        <v>314</v>
      </c>
    </row>
    <row r="306" spans="1:12">
      <c r="A306" s="74" t="s">
        <v>236</v>
      </c>
      <c r="B306" s="121">
        <v>181</v>
      </c>
      <c r="C306" s="121">
        <v>3</v>
      </c>
      <c r="D306" s="121">
        <v>36</v>
      </c>
      <c r="E306" s="121">
        <v>50</v>
      </c>
      <c r="F306" s="121">
        <v>47</v>
      </c>
      <c r="G306" s="121">
        <v>23</v>
      </c>
      <c r="H306" s="121">
        <v>18</v>
      </c>
      <c r="I306" s="121">
        <v>3</v>
      </c>
      <c r="J306" s="121">
        <v>1</v>
      </c>
      <c r="K306" s="272" t="s">
        <v>314</v>
      </c>
      <c r="L306" s="272" t="s">
        <v>314</v>
      </c>
    </row>
    <row r="307" spans="1:12">
      <c r="A307" s="74" t="s">
        <v>237</v>
      </c>
      <c r="B307" s="121">
        <v>687</v>
      </c>
      <c r="C307" s="121">
        <v>3</v>
      </c>
      <c r="D307" s="121">
        <v>142</v>
      </c>
      <c r="E307" s="121">
        <v>236</v>
      </c>
      <c r="F307" s="121">
        <v>150</v>
      </c>
      <c r="G307" s="121">
        <v>93</v>
      </c>
      <c r="H307" s="121">
        <v>50</v>
      </c>
      <c r="I307" s="121">
        <v>13</v>
      </c>
      <c r="J307" s="272" t="s">
        <v>314</v>
      </c>
      <c r="K307" s="272" t="s">
        <v>314</v>
      </c>
      <c r="L307" s="272" t="s">
        <v>314</v>
      </c>
    </row>
    <row r="308" spans="1:12">
      <c r="A308" s="74" t="s">
        <v>238</v>
      </c>
      <c r="B308" s="121">
        <v>322</v>
      </c>
      <c r="C308" s="121">
        <v>4</v>
      </c>
      <c r="D308" s="121">
        <v>69</v>
      </c>
      <c r="E308" s="121">
        <v>97</v>
      </c>
      <c r="F308" s="121">
        <v>73</v>
      </c>
      <c r="G308" s="121">
        <v>50</v>
      </c>
      <c r="H308" s="121">
        <v>27</v>
      </c>
      <c r="I308" s="121">
        <v>2</v>
      </c>
      <c r="J308" s="272" t="s">
        <v>314</v>
      </c>
      <c r="K308" s="272" t="s">
        <v>314</v>
      </c>
      <c r="L308" s="272" t="s">
        <v>314</v>
      </c>
    </row>
    <row r="309" spans="1:12">
      <c r="A309" s="74" t="s">
        <v>259</v>
      </c>
      <c r="B309" s="121">
        <v>227</v>
      </c>
      <c r="C309" s="121">
        <v>1</v>
      </c>
      <c r="D309" s="121">
        <v>35</v>
      </c>
      <c r="E309" s="121">
        <v>78</v>
      </c>
      <c r="F309" s="121">
        <v>53</v>
      </c>
      <c r="G309" s="121">
        <v>42</v>
      </c>
      <c r="H309" s="121">
        <v>10</v>
      </c>
      <c r="I309" s="121">
        <v>7</v>
      </c>
      <c r="J309" s="121">
        <v>1</v>
      </c>
      <c r="K309" s="272" t="s">
        <v>314</v>
      </c>
      <c r="L309" s="272" t="s">
        <v>314</v>
      </c>
    </row>
    <row r="310" spans="1:12">
      <c r="A310" s="74" t="s">
        <v>239</v>
      </c>
      <c r="B310" s="121">
        <v>293</v>
      </c>
      <c r="C310" s="121">
        <v>3</v>
      </c>
      <c r="D310" s="121">
        <v>52</v>
      </c>
      <c r="E310" s="121">
        <v>102</v>
      </c>
      <c r="F310" s="121">
        <v>74</v>
      </c>
      <c r="G310" s="121">
        <v>42</v>
      </c>
      <c r="H310" s="121">
        <v>15</v>
      </c>
      <c r="I310" s="121">
        <v>5</v>
      </c>
      <c r="J310" s="272" t="s">
        <v>314</v>
      </c>
      <c r="K310" s="272" t="s">
        <v>314</v>
      </c>
      <c r="L310" s="272" t="s">
        <v>314</v>
      </c>
    </row>
    <row r="311" spans="1:12">
      <c r="A311" s="74" t="s">
        <v>240</v>
      </c>
      <c r="B311" s="121">
        <v>105</v>
      </c>
      <c r="C311" s="272" t="s">
        <v>314</v>
      </c>
      <c r="D311" s="121">
        <v>20</v>
      </c>
      <c r="E311" s="121">
        <v>40</v>
      </c>
      <c r="F311" s="121">
        <v>21</v>
      </c>
      <c r="G311" s="121">
        <v>16</v>
      </c>
      <c r="H311" s="121">
        <v>7</v>
      </c>
      <c r="I311" s="121">
        <v>1</v>
      </c>
      <c r="J311" s="272" t="s">
        <v>314</v>
      </c>
      <c r="K311" s="272" t="s">
        <v>314</v>
      </c>
      <c r="L311" s="272" t="s">
        <v>314</v>
      </c>
    </row>
    <row r="312" spans="1:12">
      <c r="A312" s="74" t="s">
        <v>15</v>
      </c>
      <c r="B312" s="121">
        <v>1537</v>
      </c>
      <c r="C312" s="121">
        <v>8</v>
      </c>
      <c r="D312" s="121">
        <v>227</v>
      </c>
      <c r="E312" s="121">
        <v>479</v>
      </c>
      <c r="F312" s="121">
        <v>373</v>
      </c>
      <c r="G312" s="121">
        <v>261</v>
      </c>
      <c r="H312" s="121">
        <v>151</v>
      </c>
      <c r="I312" s="121">
        <v>37</v>
      </c>
      <c r="J312" s="121">
        <v>1</v>
      </c>
      <c r="K312" s="272" t="s">
        <v>314</v>
      </c>
      <c r="L312" s="272" t="s">
        <v>314</v>
      </c>
    </row>
    <row r="313" spans="1:12">
      <c r="A313" s="74" t="s">
        <v>241</v>
      </c>
      <c r="B313" s="121">
        <v>148</v>
      </c>
      <c r="C313" s="272" t="s">
        <v>314</v>
      </c>
      <c r="D313" s="121">
        <v>29</v>
      </c>
      <c r="E313" s="121">
        <v>39</v>
      </c>
      <c r="F313" s="121">
        <v>34</v>
      </c>
      <c r="G313" s="121">
        <v>27</v>
      </c>
      <c r="H313" s="121">
        <v>13</v>
      </c>
      <c r="I313" s="121">
        <v>6</v>
      </c>
      <c r="J313" s="272" t="s">
        <v>314</v>
      </c>
      <c r="K313" s="272" t="s">
        <v>314</v>
      </c>
      <c r="L313" s="272" t="s">
        <v>314</v>
      </c>
    </row>
    <row r="314" spans="1:12">
      <c r="A314" s="290" t="s">
        <v>16</v>
      </c>
      <c r="B314" s="183">
        <v>568</v>
      </c>
      <c r="C314" s="183">
        <v>5</v>
      </c>
      <c r="D314" s="183">
        <v>79</v>
      </c>
      <c r="E314" s="183">
        <v>173</v>
      </c>
      <c r="F314" s="183">
        <v>147</v>
      </c>
      <c r="G314" s="183">
        <v>111</v>
      </c>
      <c r="H314" s="183">
        <v>48</v>
      </c>
      <c r="I314" s="183">
        <v>5</v>
      </c>
      <c r="J314" s="211" t="s">
        <v>314</v>
      </c>
      <c r="K314" s="211" t="s">
        <v>314</v>
      </c>
      <c r="L314" s="211" t="s">
        <v>314</v>
      </c>
    </row>
    <row r="315" spans="1:12" ht="5.0999999999999996" customHeight="1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</row>
    <row r="316" spans="1:12" ht="5.0999999999999996" customHeight="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</row>
    <row r="317" spans="1:12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</row>
    <row r="318" spans="1:12">
      <c r="A318" s="110"/>
      <c r="B318" s="110"/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</row>
    <row r="319" spans="1:12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</row>
    <row r="320" spans="1:12">
      <c r="A320" s="110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</row>
    <row r="321" spans="1:12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</row>
    <row r="322" spans="1:12">
      <c r="A322" s="110"/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</row>
    <row r="323" spans="1:12">
      <c r="A323" s="110"/>
      <c r="B323" s="110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</row>
    <row r="324" spans="1:12">
      <c r="A324" s="110"/>
      <c r="B324" s="110"/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</row>
  </sheetData>
  <mergeCells count="14">
    <mergeCell ref="B102:L102"/>
    <mergeCell ref="B2:L2"/>
    <mergeCell ref="B9:L9"/>
    <mergeCell ref="D47:L47"/>
    <mergeCell ref="B54:L54"/>
    <mergeCell ref="D95:L95"/>
    <mergeCell ref="D281:L281"/>
    <mergeCell ref="B288:L288"/>
    <mergeCell ref="D141:L141"/>
    <mergeCell ref="B148:L148"/>
    <mergeCell ref="D187:L187"/>
    <mergeCell ref="B194:L194"/>
    <mergeCell ref="D233:L233"/>
    <mergeCell ref="B240:L240"/>
  </mergeCells>
  <pageMargins left="0.39370078740157483" right="0.39370078740157483" top="0.59055118110236227" bottom="0.59055118110236227" header="0.31496062992125984" footer="0.31496062992125984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Z31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32.6640625" style="2" customWidth="1"/>
    <col min="2" max="2" width="16.44140625" style="2" customWidth="1"/>
    <col min="3" max="3" width="1.44140625" style="2" customWidth="1"/>
    <col min="4" max="4" width="16.109375" style="2" customWidth="1"/>
    <col min="5" max="5" width="1.109375" style="2" customWidth="1"/>
    <col min="6" max="6" width="12.6640625" style="4" customWidth="1"/>
    <col min="7" max="7" width="1.88671875" style="2" customWidth="1"/>
    <col min="8" max="8" width="13.6640625" style="5" customWidth="1"/>
    <col min="9" max="26" width="11.44140625" style="15"/>
    <col min="27" max="16384" width="11.44140625" style="30"/>
  </cols>
  <sheetData>
    <row r="1" spans="1:12" ht="15" customHeight="1"/>
    <row r="2" spans="1:12" ht="15" customHeight="1">
      <c r="A2" s="291" t="s">
        <v>350</v>
      </c>
      <c r="B2" s="291"/>
      <c r="C2" s="291"/>
      <c r="D2" s="291"/>
      <c r="E2" s="291"/>
      <c r="F2" s="291"/>
      <c r="G2" s="291"/>
      <c r="H2" s="291"/>
    </row>
    <row r="3" spans="1:12" ht="4.95" customHeight="1">
      <c r="A3" s="145"/>
      <c r="B3" s="145"/>
      <c r="C3" s="145"/>
      <c r="D3" s="153"/>
      <c r="E3" s="153"/>
      <c r="F3" s="153"/>
      <c r="G3" s="153"/>
      <c r="H3" s="153"/>
    </row>
    <row r="4" spans="1:12" ht="4.95" customHeight="1">
      <c r="A4" s="144"/>
      <c r="D4" s="138"/>
      <c r="E4" s="138"/>
      <c r="F4" s="138"/>
      <c r="G4" s="138"/>
      <c r="H4" s="138"/>
    </row>
    <row r="5" spans="1:12" ht="15" customHeight="1">
      <c r="A5" s="144" t="s">
        <v>317</v>
      </c>
      <c r="B5" s="140"/>
      <c r="C5" s="140"/>
      <c r="D5" s="140"/>
      <c r="E5" s="140"/>
      <c r="F5" s="140"/>
      <c r="G5" s="140"/>
      <c r="H5" s="140"/>
    </row>
    <row r="6" spans="1:12" ht="15" customHeight="1">
      <c r="A6" s="144" t="s">
        <v>359</v>
      </c>
      <c r="B6" s="140"/>
      <c r="C6" s="140"/>
      <c r="D6" s="140"/>
      <c r="E6" s="140"/>
      <c r="F6" s="140"/>
      <c r="G6" s="140"/>
      <c r="H6" s="140"/>
    </row>
    <row r="7" spans="1:12" ht="6.75" customHeight="1">
      <c r="B7" s="188"/>
      <c r="C7" s="188"/>
      <c r="D7" s="188"/>
      <c r="E7" s="188"/>
      <c r="F7" s="188"/>
      <c r="G7" s="188"/>
      <c r="H7" s="45"/>
    </row>
    <row r="8" spans="1:12" ht="6.75" customHeight="1">
      <c r="A8" s="155"/>
      <c r="B8" s="155"/>
      <c r="C8" s="155"/>
      <c r="D8" s="155"/>
      <c r="E8" s="155"/>
      <c r="F8" s="155"/>
      <c r="G8" s="155"/>
      <c r="H8" s="155"/>
    </row>
    <row r="9" spans="1:12" ht="48" customHeight="1">
      <c r="A9" s="155" t="s">
        <v>1</v>
      </c>
      <c r="B9" s="191" t="s">
        <v>82</v>
      </c>
      <c r="C9" s="191"/>
      <c r="D9" s="191" t="s">
        <v>83</v>
      </c>
      <c r="E9" s="191"/>
      <c r="F9" s="191" t="s">
        <v>84</v>
      </c>
      <c r="G9" s="191"/>
      <c r="H9" s="191" t="s">
        <v>85</v>
      </c>
      <c r="L9" s="83"/>
    </row>
    <row r="10" spans="1:12" ht="4.95" customHeight="1">
      <c r="A10" s="244"/>
      <c r="B10" s="191"/>
      <c r="C10" s="191"/>
      <c r="D10" s="191"/>
      <c r="E10" s="191"/>
      <c r="F10" s="191"/>
      <c r="G10" s="191"/>
      <c r="H10" s="191"/>
      <c r="L10" s="83"/>
    </row>
    <row r="11" spans="1:12" ht="5.0999999999999996" customHeight="1">
      <c r="A11" s="79"/>
      <c r="B11" s="11"/>
      <c r="C11" s="11"/>
      <c r="D11" s="11"/>
      <c r="E11" s="11"/>
      <c r="F11" s="11"/>
      <c r="G11" s="11"/>
      <c r="H11" s="11"/>
      <c r="L11" s="83"/>
    </row>
    <row r="12" spans="1:12" ht="24.9" customHeight="1">
      <c r="A12" s="164" t="s">
        <v>3</v>
      </c>
      <c r="B12" s="189">
        <v>7.206432042052163</v>
      </c>
      <c r="C12" s="190"/>
      <c r="D12" s="189">
        <v>35.6</v>
      </c>
      <c r="E12" s="191"/>
      <c r="F12" s="192">
        <v>1.2889651766191959</v>
      </c>
      <c r="G12" s="193"/>
      <c r="H12" s="192">
        <v>0.62125310854373728</v>
      </c>
      <c r="J12" s="81"/>
      <c r="K12" s="81"/>
      <c r="L12" s="83"/>
    </row>
    <row r="13" spans="1:12" ht="24.9" customHeight="1">
      <c r="A13" s="42" t="s">
        <v>55</v>
      </c>
      <c r="B13" s="119">
        <v>6.9162730654163358</v>
      </c>
      <c r="C13" s="75"/>
      <c r="D13" s="43">
        <v>34.5</v>
      </c>
      <c r="E13" s="77"/>
      <c r="F13" s="46">
        <v>1.2228757689985827</v>
      </c>
      <c r="G13" s="76"/>
      <c r="H13" s="125">
        <v>0.58959476982180359</v>
      </c>
      <c r="I13" s="81"/>
      <c r="J13" s="81"/>
      <c r="K13" s="81"/>
      <c r="L13" s="83"/>
    </row>
    <row r="14" spans="1:12" ht="24.9" customHeight="1">
      <c r="A14" s="42" t="s">
        <v>286</v>
      </c>
      <c r="B14" s="119">
        <v>7.7561445489057714</v>
      </c>
      <c r="C14" s="75"/>
      <c r="D14" s="43">
        <v>36.5</v>
      </c>
      <c r="E14" s="77"/>
      <c r="F14" s="46">
        <v>1.2973495632561682</v>
      </c>
      <c r="G14" s="76"/>
      <c r="H14" s="125">
        <v>0.62077283009895934</v>
      </c>
      <c r="I14" s="81"/>
      <c r="J14" s="81"/>
      <c r="K14" s="81"/>
      <c r="L14" s="83"/>
    </row>
    <row r="15" spans="1:12" ht="24.9" customHeight="1">
      <c r="A15" s="42" t="s">
        <v>56</v>
      </c>
      <c r="B15" s="119">
        <v>6.0474090609008373</v>
      </c>
      <c r="C15" s="75"/>
      <c r="D15" s="43">
        <v>30.2</v>
      </c>
      <c r="E15" s="77"/>
      <c r="F15" s="46">
        <v>1.0900093662784982</v>
      </c>
      <c r="G15" s="76"/>
      <c r="H15" s="125">
        <v>0.51563922631796533</v>
      </c>
      <c r="I15" s="81"/>
      <c r="J15" s="81"/>
      <c r="K15" s="81"/>
      <c r="L15" s="83"/>
    </row>
    <row r="16" spans="1:12" ht="24.9" customHeight="1">
      <c r="A16" s="42" t="s">
        <v>285</v>
      </c>
      <c r="B16" s="119">
        <v>7.3530725126073939</v>
      </c>
      <c r="C16" s="75"/>
      <c r="D16" s="43">
        <v>36.4</v>
      </c>
      <c r="E16" s="77"/>
      <c r="F16" s="46">
        <v>1.3221060482252702</v>
      </c>
      <c r="G16" s="76"/>
      <c r="H16" s="125">
        <v>0.6343113969236126</v>
      </c>
      <c r="I16" s="81"/>
      <c r="J16" s="81"/>
      <c r="K16" s="81"/>
      <c r="L16" s="83"/>
    </row>
    <row r="17" spans="1:12" ht="24.9" customHeight="1">
      <c r="A17" s="42" t="s">
        <v>57</v>
      </c>
      <c r="B17" s="119">
        <v>6.6465800028164823</v>
      </c>
      <c r="C17" s="75"/>
      <c r="D17" s="43">
        <v>32.700000000000003</v>
      </c>
      <c r="E17" s="77"/>
      <c r="F17" s="46">
        <v>1.1835487145639814</v>
      </c>
      <c r="G17" s="76"/>
      <c r="H17" s="125">
        <v>0.56656233344374407</v>
      </c>
      <c r="I17" s="81"/>
      <c r="J17" s="81"/>
      <c r="K17" s="81"/>
      <c r="L17" s="83"/>
    </row>
    <row r="18" spans="1:12" ht="24.9" customHeight="1">
      <c r="A18" s="42" t="s">
        <v>58</v>
      </c>
      <c r="B18" s="119">
        <v>6.4403347612295105</v>
      </c>
      <c r="C18" s="75"/>
      <c r="D18" s="43">
        <v>33.9</v>
      </c>
      <c r="E18" s="77"/>
      <c r="F18" s="46">
        <v>1.2145517888187272</v>
      </c>
      <c r="G18" s="76"/>
      <c r="H18" s="125">
        <v>0.61969776400311971</v>
      </c>
      <c r="I18" s="81"/>
      <c r="J18" s="81"/>
      <c r="K18" s="81"/>
      <c r="L18" s="83"/>
    </row>
    <row r="19" spans="1:12" ht="24.9" customHeight="1">
      <c r="A19" s="42" t="s">
        <v>59</v>
      </c>
      <c r="B19" s="119">
        <v>6.1886037034389076</v>
      </c>
      <c r="C19" s="75"/>
      <c r="D19" s="43">
        <v>31.2</v>
      </c>
      <c r="E19" s="77"/>
      <c r="F19" s="46">
        <v>1.1233714615058479</v>
      </c>
      <c r="G19" s="76"/>
      <c r="H19" s="125">
        <v>0.55701366829749299</v>
      </c>
      <c r="I19" s="82"/>
      <c r="J19" s="81"/>
      <c r="K19" s="81"/>
      <c r="L19" s="83"/>
    </row>
    <row r="20" spans="1:12" ht="24.9" customHeight="1">
      <c r="A20" s="42" t="s">
        <v>60</v>
      </c>
      <c r="B20" s="119">
        <v>6.0872142882411859</v>
      </c>
      <c r="C20" s="75"/>
      <c r="D20" s="43">
        <v>30.9</v>
      </c>
      <c r="E20" s="77"/>
      <c r="F20" s="46">
        <v>1.1324466485859108</v>
      </c>
      <c r="G20" s="76"/>
      <c r="H20" s="125">
        <v>0.56032043478549076</v>
      </c>
      <c r="I20" s="81"/>
      <c r="J20" s="81"/>
      <c r="K20" s="81"/>
      <c r="L20" s="83"/>
    </row>
    <row r="21" spans="1:12" ht="24.9" customHeight="1">
      <c r="A21" s="42" t="s">
        <v>287</v>
      </c>
      <c r="B21" s="119">
        <v>7.2035981477207081</v>
      </c>
      <c r="C21" s="75"/>
      <c r="D21" s="43">
        <v>34.700000000000003</v>
      </c>
      <c r="E21" s="77"/>
      <c r="F21" s="46">
        <v>1.2923320772639468</v>
      </c>
      <c r="G21" s="76"/>
      <c r="H21" s="125">
        <v>0.62323907563923864</v>
      </c>
      <c r="I21" s="81"/>
      <c r="J21" s="81"/>
      <c r="K21" s="81"/>
      <c r="L21" s="83"/>
    </row>
    <row r="22" spans="1:12" ht="24.9" customHeight="1">
      <c r="A22" s="42" t="s">
        <v>62</v>
      </c>
      <c r="B22" s="119">
        <v>6.7637147479432471</v>
      </c>
      <c r="C22" s="75"/>
      <c r="D22" s="43">
        <v>33.9</v>
      </c>
      <c r="E22" s="77"/>
      <c r="F22" s="46">
        <v>1.2662734811009924</v>
      </c>
      <c r="G22" s="76"/>
      <c r="H22" s="125">
        <v>0.60884473431513675</v>
      </c>
      <c r="I22" s="81"/>
      <c r="J22" s="81"/>
      <c r="K22" s="81"/>
      <c r="L22" s="83"/>
    </row>
    <row r="23" spans="1:12" ht="24.9" customHeight="1">
      <c r="A23" s="42" t="s">
        <v>63</v>
      </c>
      <c r="B23" s="119">
        <v>7.543557778866643</v>
      </c>
      <c r="C23" s="75"/>
      <c r="D23" s="43">
        <v>37.5</v>
      </c>
      <c r="E23" s="77"/>
      <c r="F23" s="46">
        <v>1.3891851581629482</v>
      </c>
      <c r="G23" s="76"/>
      <c r="H23" s="125">
        <v>0.66464173180990271</v>
      </c>
      <c r="I23" s="82"/>
      <c r="J23" s="81"/>
      <c r="K23" s="81"/>
      <c r="L23" s="83"/>
    </row>
    <row r="24" spans="1:12" ht="24.9" customHeight="1">
      <c r="A24" s="42" t="s">
        <v>64</v>
      </c>
      <c r="B24" s="119">
        <v>7.53235214962241</v>
      </c>
      <c r="C24" s="75"/>
      <c r="D24" s="43">
        <v>37.299999999999997</v>
      </c>
      <c r="E24" s="77"/>
      <c r="F24" s="46">
        <v>1.3605976523601855</v>
      </c>
      <c r="G24" s="76"/>
      <c r="H24" s="125">
        <v>0.64291118800718761</v>
      </c>
      <c r="I24" s="81"/>
      <c r="J24" s="81"/>
      <c r="K24" s="81"/>
      <c r="L24" s="83"/>
    </row>
    <row r="25" spans="1:12" ht="24.9" customHeight="1">
      <c r="A25" s="42" t="s">
        <v>65</v>
      </c>
      <c r="B25" s="119">
        <v>8.4295929321105412</v>
      </c>
      <c r="C25" s="75"/>
      <c r="D25" s="43">
        <v>40.9</v>
      </c>
      <c r="E25" s="77"/>
      <c r="F25" s="46">
        <v>1.4732053259575977</v>
      </c>
      <c r="G25" s="76"/>
      <c r="H25" s="125">
        <v>0.72254360088815217</v>
      </c>
      <c r="I25" s="81"/>
      <c r="J25" s="81"/>
      <c r="K25" s="81"/>
      <c r="L25" s="83"/>
    </row>
    <row r="26" spans="1:12" ht="24.9" customHeight="1">
      <c r="A26" s="42" t="s">
        <v>66</v>
      </c>
      <c r="B26" s="119">
        <v>8.8836763854816994</v>
      </c>
      <c r="C26" s="75"/>
      <c r="D26" s="43">
        <v>42.6</v>
      </c>
      <c r="E26" s="77"/>
      <c r="F26" s="46">
        <v>1.5387358405715492</v>
      </c>
      <c r="G26" s="76"/>
      <c r="H26" s="125">
        <v>0.74248307657148682</v>
      </c>
      <c r="I26" s="82"/>
      <c r="J26" s="81"/>
      <c r="K26" s="81"/>
      <c r="L26" s="83"/>
    </row>
    <row r="27" spans="1:12" ht="24.9" customHeight="1">
      <c r="A27" s="42" t="s">
        <v>67</v>
      </c>
      <c r="B27" s="119">
        <v>8.9768870588509539</v>
      </c>
      <c r="C27" s="75"/>
      <c r="D27" s="43">
        <v>41.5</v>
      </c>
      <c r="E27" s="77"/>
      <c r="F27" s="46">
        <v>1.4593270838664125</v>
      </c>
      <c r="G27" s="76"/>
      <c r="H27" s="125">
        <v>0.69280140832279402</v>
      </c>
      <c r="I27" s="82"/>
      <c r="J27" s="81"/>
      <c r="K27" s="81"/>
      <c r="L27" s="83"/>
    </row>
    <row r="28" spans="1:12" ht="24.9" customHeight="1">
      <c r="A28" s="42" t="s">
        <v>68</v>
      </c>
      <c r="B28" s="119">
        <v>7.6152170269817328</v>
      </c>
      <c r="C28" s="75"/>
      <c r="D28" s="43">
        <v>38.1</v>
      </c>
      <c r="E28" s="77"/>
      <c r="F28" s="46">
        <v>1.3634536167133895</v>
      </c>
      <c r="G28" s="76"/>
      <c r="H28" s="46">
        <v>0.65052100374881783</v>
      </c>
      <c r="I28" s="81"/>
      <c r="J28" s="81"/>
      <c r="K28" s="81"/>
      <c r="L28" s="81"/>
    </row>
    <row r="29" spans="1:12" ht="5.0999999999999996" customHeight="1">
      <c r="A29" s="145"/>
      <c r="B29" s="145"/>
      <c r="C29" s="145"/>
      <c r="D29" s="145"/>
      <c r="E29" s="145"/>
      <c r="F29" s="194"/>
      <c r="G29" s="194"/>
      <c r="H29" s="194"/>
    </row>
    <row r="30" spans="1:12" ht="5.0999999999999996" customHeight="1"/>
    <row r="31" spans="1:12">
      <c r="A31" s="33" t="s">
        <v>337</v>
      </c>
    </row>
  </sheetData>
  <mergeCells count="1">
    <mergeCell ref="A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C34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0.88671875" style="1" customWidth="1"/>
    <col min="2" max="8" width="10.6640625" style="1" customWidth="1"/>
    <col min="9" max="10" width="11.44140625" style="8"/>
    <col min="11" max="11" width="12.5546875" style="8" bestFit="1" customWidth="1"/>
    <col min="12" max="12" width="13.5546875" style="8" bestFit="1" customWidth="1"/>
    <col min="13" max="19" width="11.44140625" style="8"/>
    <col min="20" max="16384" width="11.44140625" style="9"/>
  </cols>
  <sheetData>
    <row r="1" spans="1:29" ht="15" customHeight="1"/>
    <row r="2" spans="1:29" ht="15" customHeight="1">
      <c r="A2" s="2"/>
      <c r="C2" s="230"/>
      <c r="D2" s="291" t="s">
        <v>350</v>
      </c>
      <c r="E2" s="291"/>
      <c r="F2" s="291"/>
      <c r="G2" s="291"/>
      <c r="H2" s="291"/>
    </row>
    <row r="3" spans="1:29" ht="4.95" customHeight="1">
      <c r="A3" s="2"/>
      <c r="B3" s="2"/>
      <c r="C3" s="2"/>
      <c r="D3" s="138"/>
      <c r="E3" s="138"/>
      <c r="F3" s="138"/>
      <c r="G3" s="138"/>
      <c r="H3" s="138"/>
    </row>
    <row r="4" spans="1:29" ht="4.95" customHeight="1">
      <c r="A4" s="195"/>
      <c r="B4" s="196"/>
      <c r="C4" s="196"/>
      <c r="D4" s="186"/>
      <c r="E4" s="186"/>
      <c r="F4" s="186"/>
      <c r="G4" s="186"/>
      <c r="H4" s="186"/>
    </row>
    <row r="5" spans="1:29" ht="15" customHeight="1">
      <c r="A5" s="144" t="s">
        <v>360</v>
      </c>
      <c r="B5" s="6"/>
      <c r="C5" s="6"/>
      <c r="D5" s="6"/>
      <c r="E5" s="6"/>
      <c r="F5" s="6"/>
      <c r="G5" s="6"/>
      <c r="H5" s="6"/>
    </row>
    <row r="6" spans="1:29" ht="15" customHeight="1">
      <c r="A6" s="111"/>
      <c r="B6" s="6"/>
      <c r="C6" s="296" t="s">
        <v>86</v>
      </c>
      <c r="D6" s="296"/>
      <c r="E6" s="296"/>
      <c r="F6" s="296"/>
      <c r="G6" s="296"/>
      <c r="H6" s="296"/>
    </row>
    <row r="7" spans="1:29" ht="3.75" customHeight="1">
      <c r="A7" s="10"/>
      <c r="B7" s="2"/>
      <c r="C7" s="2"/>
      <c r="D7" s="2"/>
      <c r="E7" s="2"/>
      <c r="F7" s="2"/>
      <c r="G7" s="2"/>
      <c r="H7" s="2"/>
    </row>
    <row r="8" spans="1:29" ht="5.0999999999999996" customHeight="1">
      <c r="A8" s="157"/>
      <c r="B8" s="148"/>
      <c r="C8" s="295"/>
      <c r="D8" s="295"/>
      <c r="E8" s="295"/>
      <c r="F8" s="295"/>
      <c r="G8" s="295"/>
      <c r="H8" s="295"/>
    </row>
    <row r="9" spans="1:29" ht="15" customHeight="1">
      <c r="A9" s="164"/>
      <c r="B9" s="250"/>
      <c r="C9" s="251"/>
      <c r="D9" s="251" t="s">
        <v>87</v>
      </c>
      <c r="E9" s="250"/>
      <c r="F9" s="250"/>
      <c r="G9" s="250"/>
      <c r="H9" s="250"/>
      <c r="T9" s="8"/>
    </row>
    <row r="10" spans="1:29" ht="15" customHeight="1" thickBot="1">
      <c r="A10" s="256" t="s">
        <v>1</v>
      </c>
      <c r="B10" s="209" t="s">
        <v>324</v>
      </c>
      <c r="C10" s="209" t="s">
        <v>74</v>
      </c>
      <c r="D10" s="209" t="s">
        <v>75</v>
      </c>
      <c r="E10" s="209" t="s">
        <v>76</v>
      </c>
      <c r="F10" s="209" t="s">
        <v>77</v>
      </c>
      <c r="G10" s="209" t="s">
        <v>78</v>
      </c>
      <c r="H10" s="209" t="s">
        <v>325</v>
      </c>
      <c r="T10" s="8"/>
      <c r="AB10" s="301"/>
      <c r="AC10" s="301"/>
    </row>
    <row r="11" spans="1:29" ht="4.95" customHeight="1">
      <c r="A11" s="252"/>
      <c r="B11" s="209"/>
      <c r="C11" s="209"/>
      <c r="D11" s="209"/>
      <c r="E11" s="209"/>
      <c r="F11" s="209"/>
      <c r="G11" s="209"/>
      <c r="H11" s="209"/>
      <c r="T11" s="8"/>
      <c r="AB11" s="131"/>
      <c r="AC11" s="131"/>
    </row>
    <row r="12" spans="1:29" ht="5.0999999999999996" customHeight="1">
      <c r="A12" s="130"/>
      <c r="B12" s="114"/>
      <c r="C12" s="114"/>
      <c r="D12" s="114"/>
      <c r="E12" s="114"/>
      <c r="F12" s="114"/>
      <c r="G12" s="114"/>
      <c r="H12" s="114"/>
      <c r="T12" s="8"/>
      <c r="AB12" s="131"/>
      <c r="AC12" s="131"/>
    </row>
    <row r="13" spans="1:29" s="127" customFormat="1" ht="24.9" customHeight="1">
      <c r="A13" s="164" t="s">
        <v>3</v>
      </c>
      <c r="B13" s="174">
        <v>47.1</v>
      </c>
      <c r="C13" s="174">
        <v>78.3</v>
      </c>
      <c r="D13" s="174">
        <v>66.2</v>
      </c>
      <c r="E13" s="174">
        <v>40.700000000000003</v>
      </c>
      <c r="F13" s="174">
        <v>20.5</v>
      </c>
      <c r="G13" s="174">
        <v>4.9000000000000004</v>
      </c>
      <c r="H13" s="174">
        <v>0.2</v>
      </c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9" ht="24.9" customHeight="1">
      <c r="A14" s="42" t="s">
        <v>55</v>
      </c>
      <c r="B14" s="119">
        <v>36</v>
      </c>
      <c r="C14" s="119">
        <v>75</v>
      </c>
      <c r="D14" s="119">
        <v>68.3</v>
      </c>
      <c r="E14" s="119">
        <v>43.1</v>
      </c>
      <c r="F14" s="119">
        <v>18.5</v>
      </c>
      <c r="G14" s="119">
        <v>3.5</v>
      </c>
      <c r="H14" s="119">
        <v>0.2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9" ht="24.9" customHeight="1">
      <c r="A15" s="42" t="s">
        <v>286</v>
      </c>
      <c r="B15" s="119">
        <v>43.6</v>
      </c>
      <c r="C15" s="119">
        <v>83</v>
      </c>
      <c r="D15" s="119">
        <v>68.5</v>
      </c>
      <c r="E15" s="119">
        <v>38.700000000000003</v>
      </c>
      <c r="F15" s="119">
        <v>21.8</v>
      </c>
      <c r="G15" s="119">
        <v>3.9</v>
      </c>
      <c r="H15" s="119">
        <v>0.1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9" ht="24.9" customHeight="1">
      <c r="A16" s="42" t="s">
        <v>56</v>
      </c>
      <c r="B16" s="119">
        <v>29.7</v>
      </c>
      <c r="C16" s="119">
        <v>56.9</v>
      </c>
      <c r="D16" s="119">
        <v>65</v>
      </c>
      <c r="E16" s="119">
        <v>40</v>
      </c>
      <c r="F16" s="119">
        <v>20.7</v>
      </c>
      <c r="G16" s="119">
        <v>5.5</v>
      </c>
      <c r="H16" s="119">
        <v>0.2</v>
      </c>
      <c r="I16" s="15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</row>
    <row r="17" spans="1:23" ht="24.9" customHeight="1">
      <c r="A17" s="42" t="s">
        <v>285</v>
      </c>
      <c r="B17" s="119">
        <v>49.2</v>
      </c>
      <c r="C17" s="119">
        <v>78</v>
      </c>
      <c r="D17" s="119">
        <v>67.7</v>
      </c>
      <c r="E17" s="119">
        <v>42.8</v>
      </c>
      <c r="F17" s="119">
        <v>22.1</v>
      </c>
      <c r="G17" s="119">
        <v>3.9</v>
      </c>
      <c r="H17" s="119">
        <v>0.4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  <row r="18" spans="1:23" ht="24.9" customHeight="1">
      <c r="A18" s="44" t="s">
        <v>57</v>
      </c>
      <c r="B18" s="119">
        <v>39.299999999999997</v>
      </c>
      <c r="C18" s="119">
        <v>72.7</v>
      </c>
      <c r="D18" s="119">
        <v>62.5</v>
      </c>
      <c r="E18" s="119">
        <v>39.4</v>
      </c>
      <c r="F18" s="119">
        <v>18.3</v>
      </c>
      <c r="G18" s="119">
        <v>4.2</v>
      </c>
      <c r="H18" s="119">
        <v>0.2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24.9" customHeight="1">
      <c r="A19" s="44" t="s">
        <v>58</v>
      </c>
      <c r="B19" s="119">
        <v>39</v>
      </c>
      <c r="C19" s="119">
        <v>70.8</v>
      </c>
      <c r="D19" s="119">
        <v>67.400000000000006</v>
      </c>
      <c r="E19" s="119">
        <v>41.6</v>
      </c>
      <c r="F19" s="119">
        <v>19.5</v>
      </c>
      <c r="G19" s="119">
        <v>4.5999999999999996</v>
      </c>
      <c r="H19" s="119">
        <v>0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ht="24.9" customHeight="1">
      <c r="A20" s="44" t="s">
        <v>59</v>
      </c>
      <c r="B20" s="119">
        <v>38.799999999999997</v>
      </c>
      <c r="C20" s="119">
        <v>69.8</v>
      </c>
      <c r="D20" s="119">
        <v>59.8</v>
      </c>
      <c r="E20" s="119">
        <v>35.6</v>
      </c>
      <c r="F20" s="119">
        <v>16.899999999999999</v>
      </c>
      <c r="G20" s="119">
        <v>3.6</v>
      </c>
      <c r="H20" s="119">
        <v>0</v>
      </c>
      <c r="J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4.9" customHeight="1">
      <c r="A21" s="44" t="s">
        <v>60</v>
      </c>
      <c r="B21" s="119">
        <v>39.299999999999997</v>
      </c>
      <c r="C21" s="119">
        <v>69.099999999999994</v>
      </c>
      <c r="D21" s="119">
        <v>59.8</v>
      </c>
      <c r="E21" s="119">
        <v>37.700000000000003</v>
      </c>
      <c r="F21" s="119">
        <v>16.7</v>
      </c>
      <c r="G21" s="119">
        <v>3.6</v>
      </c>
      <c r="H21" s="119">
        <v>0.4</v>
      </c>
      <c r="J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24.9" customHeight="1">
      <c r="A22" s="44" t="s">
        <v>61</v>
      </c>
      <c r="B22" s="119">
        <v>47.4</v>
      </c>
      <c r="C22" s="119">
        <v>87.7</v>
      </c>
      <c r="D22" s="119">
        <v>64.3</v>
      </c>
      <c r="E22" s="119">
        <v>37</v>
      </c>
      <c r="F22" s="119">
        <v>17.399999999999999</v>
      </c>
      <c r="G22" s="119">
        <v>4.8</v>
      </c>
      <c r="H22" s="119">
        <v>0</v>
      </c>
      <c r="J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</row>
    <row r="23" spans="1:23" ht="24.9" customHeight="1">
      <c r="A23" s="44" t="s">
        <v>10</v>
      </c>
      <c r="B23" s="119">
        <v>52.8</v>
      </c>
      <c r="C23" s="119">
        <v>78.2</v>
      </c>
      <c r="D23" s="119">
        <v>63</v>
      </c>
      <c r="E23" s="119">
        <v>36.799999999999997</v>
      </c>
      <c r="F23" s="119">
        <v>18.600000000000001</v>
      </c>
      <c r="G23" s="119">
        <v>3.7</v>
      </c>
      <c r="H23" s="119">
        <v>0.1</v>
      </c>
      <c r="J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</row>
    <row r="24" spans="1:23" ht="24.9" customHeight="1">
      <c r="A24" s="44" t="s">
        <v>63</v>
      </c>
      <c r="B24" s="119">
        <v>64.400000000000006</v>
      </c>
      <c r="C24" s="119">
        <v>87.4</v>
      </c>
      <c r="D24" s="119">
        <v>63.7</v>
      </c>
      <c r="E24" s="119">
        <v>36.799999999999997</v>
      </c>
      <c r="F24" s="119">
        <v>20.7</v>
      </c>
      <c r="G24" s="119">
        <v>4.8</v>
      </c>
      <c r="H24" s="119">
        <v>0.1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3" ht="24.9" customHeight="1">
      <c r="A25" s="44" t="s">
        <v>64</v>
      </c>
      <c r="B25" s="119">
        <v>58.1</v>
      </c>
      <c r="C25" s="119">
        <v>84</v>
      </c>
      <c r="D25" s="119">
        <v>65</v>
      </c>
      <c r="E25" s="119">
        <v>40.1</v>
      </c>
      <c r="F25" s="119">
        <v>19.600000000000001</v>
      </c>
      <c r="G25" s="119">
        <v>5</v>
      </c>
      <c r="H25" s="119">
        <v>0.2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3" ht="24.9" customHeight="1">
      <c r="A26" s="44" t="s">
        <v>65</v>
      </c>
      <c r="B26" s="119">
        <v>67.5</v>
      </c>
      <c r="C26" s="119">
        <v>94.4</v>
      </c>
      <c r="D26" s="119">
        <v>68.400000000000006</v>
      </c>
      <c r="E26" s="119">
        <v>39.9</v>
      </c>
      <c r="F26" s="119">
        <v>20.3</v>
      </c>
      <c r="G26" s="119">
        <v>4.3</v>
      </c>
      <c r="H26" s="119">
        <v>0.1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24.9" customHeight="1">
      <c r="A27" s="44" t="s">
        <v>66</v>
      </c>
      <c r="B27" s="119">
        <v>54.8</v>
      </c>
      <c r="C27" s="119">
        <v>97.2</v>
      </c>
      <c r="D27" s="119">
        <v>72.599999999999994</v>
      </c>
      <c r="E27" s="119">
        <v>48.6</v>
      </c>
      <c r="F27" s="119">
        <v>26.7</v>
      </c>
      <c r="G27" s="119">
        <v>7.5</v>
      </c>
      <c r="H27" s="119">
        <v>0.4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4.9" customHeight="1">
      <c r="A28" s="44" t="s">
        <v>67</v>
      </c>
      <c r="B28" s="119">
        <v>57.6</v>
      </c>
      <c r="C28" s="119">
        <v>91.5</v>
      </c>
      <c r="D28" s="119">
        <v>68.900000000000006</v>
      </c>
      <c r="E28" s="119">
        <v>44.5</v>
      </c>
      <c r="F28" s="119">
        <v>22.8</v>
      </c>
      <c r="G28" s="119">
        <v>6.4</v>
      </c>
      <c r="H28" s="119">
        <v>0.2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ht="24.9" customHeight="1">
      <c r="A29" s="42" t="s">
        <v>68</v>
      </c>
      <c r="B29" s="119">
        <v>40.700000000000003</v>
      </c>
      <c r="C29" s="119">
        <v>82.5</v>
      </c>
      <c r="D29" s="119">
        <v>76</v>
      </c>
      <c r="E29" s="119">
        <v>49.2</v>
      </c>
      <c r="F29" s="119">
        <v>21.8</v>
      </c>
      <c r="G29" s="119">
        <v>2.5</v>
      </c>
      <c r="H29" s="119">
        <v>0</v>
      </c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ht="5.0999999999999996" customHeight="1">
      <c r="A30" s="178"/>
      <c r="B30" s="197"/>
      <c r="C30" s="197"/>
      <c r="D30" s="197"/>
      <c r="E30" s="197"/>
      <c r="F30" s="197"/>
      <c r="G30" s="197"/>
      <c r="H30" s="197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3" ht="5.0999999999999996" customHeight="1">
      <c r="A31" s="42"/>
      <c r="B31" s="84"/>
      <c r="C31" s="84"/>
      <c r="D31" s="84"/>
      <c r="E31" s="84"/>
      <c r="F31" s="84"/>
      <c r="G31" s="84"/>
      <c r="H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3" ht="15" customHeight="1">
      <c r="A32" s="32" t="s">
        <v>321</v>
      </c>
      <c r="B32" s="32"/>
      <c r="C32" s="32"/>
      <c r="D32" s="32"/>
      <c r="E32" s="32"/>
      <c r="F32" s="41"/>
      <c r="G32" s="41"/>
      <c r="H32" s="41"/>
      <c r="T32" s="8"/>
    </row>
    <row r="33" spans="1:20" ht="15" customHeight="1">
      <c r="A33" s="33" t="s">
        <v>322</v>
      </c>
      <c r="B33" s="33"/>
      <c r="C33" s="33"/>
      <c r="D33" s="33"/>
      <c r="E33" s="33"/>
      <c r="F33" s="33"/>
      <c r="G33" s="33"/>
      <c r="H33" s="33"/>
      <c r="T33" s="8"/>
    </row>
    <row r="34" spans="1:20" ht="15" customHeight="1">
      <c r="A34" s="33" t="s">
        <v>337</v>
      </c>
      <c r="T34" s="8"/>
    </row>
  </sheetData>
  <mergeCells count="4">
    <mergeCell ref="D2:H2"/>
    <mergeCell ref="C8:H8"/>
    <mergeCell ref="AB10:AC10"/>
    <mergeCell ref="C6:H6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J425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5.6640625" style="3" customWidth="1"/>
    <col min="2" max="7" width="11.6640625" style="3" customWidth="1"/>
    <col min="8" max="16384" width="11.44140625" style="9"/>
  </cols>
  <sheetData>
    <row r="1" spans="1:10" ht="15" customHeight="1">
      <c r="A1" s="1"/>
      <c r="B1" s="1"/>
      <c r="C1" s="1"/>
      <c r="D1" s="1"/>
      <c r="E1" s="1"/>
      <c r="F1" s="1"/>
      <c r="G1" s="1"/>
    </row>
    <row r="2" spans="1:10" ht="15" customHeight="1">
      <c r="A2" s="131"/>
      <c r="B2" s="2"/>
      <c r="C2" s="2"/>
      <c r="D2" s="291" t="s">
        <v>350</v>
      </c>
      <c r="E2" s="291"/>
      <c r="F2" s="291"/>
      <c r="G2" s="291"/>
    </row>
    <row r="3" spans="1:10" ht="4.95" customHeight="1">
      <c r="A3" s="198"/>
      <c r="B3" s="145"/>
      <c r="C3" s="145"/>
      <c r="D3" s="153"/>
      <c r="E3" s="153"/>
      <c r="F3" s="153"/>
      <c r="G3" s="153"/>
    </row>
    <row r="4" spans="1:10" ht="4.95" customHeight="1">
      <c r="A4" s="144"/>
      <c r="B4" s="2"/>
      <c r="C4" s="2"/>
      <c r="D4" s="143"/>
      <c r="E4" s="143"/>
      <c r="F4" s="143"/>
      <c r="G4" s="143"/>
    </row>
    <row r="5" spans="1:10" ht="15" customHeight="1">
      <c r="A5" s="144" t="s">
        <v>361</v>
      </c>
      <c r="B5" s="140"/>
      <c r="C5" s="140"/>
      <c r="D5" s="140"/>
      <c r="E5" s="140"/>
      <c r="F5" s="140"/>
      <c r="G5" s="140"/>
    </row>
    <row r="6" spans="1:10" ht="15" customHeight="1">
      <c r="A6" s="111"/>
      <c r="B6" s="111"/>
      <c r="C6" s="111"/>
      <c r="D6" s="111"/>
      <c r="E6" s="111"/>
      <c r="F6" s="111"/>
      <c r="G6" s="114" t="s">
        <v>280</v>
      </c>
    </row>
    <row r="7" spans="1:10" ht="4.5" customHeight="1">
      <c r="A7" s="10"/>
      <c r="B7" s="10"/>
      <c r="C7" s="10"/>
      <c r="D7" s="10"/>
      <c r="E7" s="10"/>
      <c r="F7" s="10"/>
      <c r="G7" s="10"/>
    </row>
    <row r="8" spans="1:10" ht="4.5" customHeight="1">
      <c r="A8" s="155"/>
      <c r="B8" s="155"/>
      <c r="C8" s="155"/>
      <c r="D8" s="155"/>
      <c r="E8" s="155"/>
      <c r="F8" s="155"/>
      <c r="G8" s="155"/>
    </row>
    <row r="9" spans="1:10" ht="15" customHeight="1">
      <c r="A9" s="155"/>
      <c r="B9" s="155"/>
      <c r="C9" s="155"/>
      <c r="D9" s="155"/>
      <c r="E9" s="155"/>
      <c r="F9" s="155"/>
      <c r="G9" s="209"/>
    </row>
    <row r="10" spans="1:10" ht="15" customHeight="1">
      <c r="A10" s="244"/>
      <c r="B10" s="304" t="s">
        <v>69</v>
      </c>
      <c r="C10" s="304"/>
      <c r="D10" s="304"/>
      <c r="E10" s="304"/>
      <c r="F10" s="304"/>
      <c r="G10" s="304"/>
    </row>
    <row r="11" spans="1:10" ht="15" customHeight="1">
      <c r="A11" s="155"/>
      <c r="B11" s="155"/>
      <c r="C11" s="209" t="s">
        <v>70</v>
      </c>
      <c r="D11" s="209"/>
      <c r="E11" s="209"/>
      <c r="F11" s="209"/>
      <c r="G11" s="209"/>
    </row>
    <row r="12" spans="1:10" ht="15" customHeight="1">
      <c r="A12" s="158" t="s">
        <v>88</v>
      </c>
      <c r="B12" s="209" t="s">
        <v>0</v>
      </c>
      <c r="C12" s="209" t="s">
        <v>72</v>
      </c>
      <c r="D12" s="209" t="s">
        <v>73</v>
      </c>
      <c r="E12" s="209" t="s">
        <v>74</v>
      </c>
      <c r="F12" s="209" t="s">
        <v>75</v>
      </c>
      <c r="G12" s="209" t="s">
        <v>76</v>
      </c>
    </row>
    <row r="13" spans="1:10" ht="4.95" customHeight="1">
      <c r="A13" s="248"/>
      <c r="B13" s="209"/>
      <c r="C13" s="209"/>
      <c r="D13" s="209"/>
      <c r="E13" s="209"/>
      <c r="F13" s="209"/>
      <c r="G13" s="209"/>
    </row>
    <row r="14" spans="1:10" ht="5.0999999999999996" customHeight="1">
      <c r="A14" s="104"/>
      <c r="B14" s="114"/>
      <c r="C14" s="114"/>
      <c r="D14" s="114"/>
      <c r="E14" s="114"/>
      <c r="F14" s="114"/>
      <c r="G14" s="114"/>
    </row>
    <row r="15" spans="1:10" ht="17.25" customHeight="1">
      <c r="A15" s="158" t="s">
        <v>3</v>
      </c>
      <c r="B15" s="169">
        <f t="shared" ref="B15:G15" si="0">SUM(B16:B28)</f>
        <v>71358</v>
      </c>
      <c r="C15" s="169">
        <f t="shared" si="0"/>
        <v>365</v>
      </c>
      <c r="D15" s="169">
        <f t="shared" si="0"/>
        <v>11597</v>
      </c>
      <c r="E15" s="169">
        <f t="shared" si="0"/>
        <v>21672</v>
      </c>
      <c r="F15" s="169">
        <f t="shared" si="0"/>
        <v>17586</v>
      </c>
      <c r="G15" s="169">
        <f t="shared" si="0"/>
        <v>12361</v>
      </c>
      <c r="H15" s="4"/>
      <c r="J15" s="85"/>
    </row>
    <row r="16" spans="1:10" ht="17.25" customHeight="1">
      <c r="A16" s="96" t="s">
        <v>89</v>
      </c>
      <c r="B16" s="201">
        <f t="shared" ref="B16:B28" si="1">C16+D16+E16+F16+G16+C37+D37+E37+F37+G37</f>
        <v>26</v>
      </c>
      <c r="C16" s="201">
        <v>3</v>
      </c>
      <c r="D16" s="201">
        <v>11</v>
      </c>
      <c r="E16" s="201">
        <v>7</v>
      </c>
      <c r="F16" s="201">
        <v>2</v>
      </c>
      <c r="G16" s="201">
        <v>2</v>
      </c>
    </row>
    <row r="17" spans="1:7" ht="17.25" customHeight="1">
      <c r="A17" s="199" t="s">
        <v>90</v>
      </c>
      <c r="B17" s="201">
        <f t="shared" si="1"/>
        <v>2091</v>
      </c>
      <c r="C17" s="202">
        <v>102</v>
      </c>
      <c r="D17" s="202">
        <v>1387</v>
      </c>
      <c r="E17" s="202">
        <v>468</v>
      </c>
      <c r="F17" s="202">
        <v>81</v>
      </c>
      <c r="G17" s="202">
        <v>44</v>
      </c>
    </row>
    <row r="18" spans="1:7" ht="17.25" customHeight="1">
      <c r="A18" s="199" t="s">
        <v>20</v>
      </c>
      <c r="B18" s="201">
        <f t="shared" si="1"/>
        <v>11022</v>
      </c>
      <c r="C18" s="202">
        <v>94</v>
      </c>
      <c r="D18" s="202">
        <v>3831</v>
      </c>
      <c r="E18" s="202">
        <v>4750</v>
      </c>
      <c r="F18" s="202">
        <v>1642</v>
      </c>
      <c r="G18" s="202">
        <v>525</v>
      </c>
    </row>
    <row r="19" spans="1:7" ht="17.25" customHeight="1">
      <c r="A19" s="199" t="s">
        <v>21</v>
      </c>
      <c r="B19" s="201">
        <f t="shared" si="1"/>
        <v>13868</v>
      </c>
      <c r="C19" s="202">
        <v>33</v>
      </c>
      <c r="D19" s="202">
        <v>2108</v>
      </c>
      <c r="E19" s="202">
        <v>5651</v>
      </c>
      <c r="F19" s="202">
        <v>4025</v>
      </c>
      <c r="G19" s="202">
        <v>1492</v>
      </c>
    </row>
    <row r="20" spans="1:7" ht="17.25" customHeight="1">
      <c r="A20" s="199" t="s">
        <v>22</v>
      </c>
      <c r="B20" s="201">
        <f t="shared" si="1"/>
        <v>12689</v>
      </c>
      <c r="C20" s="202">
        <v>12</v>
      </c>
      <c r="D20" s="202">
        <v>904</v>
      </c>
      <c r="E20" s="202">
        <v>3459</v>
      </c>
      <c r="F20" s="202">
        <v>4158</v>
      </c>
      <c r="G20" s="202">
        <v>2939</v>
      </c>
    </row>
    <row r="21" spans="1:7" ht="17.25" customHeight="1">
      <c r="A21" s="199" t="s">
        <v>23</v>
      </c>
      <c r="B21" s="201">
        <f t="shared" si="1"/>
        <v>8675</v>
      </c>
      <c r="C21" s="202">
        <v>2</v>
      </c>
      <c r="D21" s="202">
        <v>430</v>
      </c>
      <c r="E21" s="202">
        <v>1667</v>
      </c>
      <c r="F21" s="202">
        <v>2269</v>
      </c>
      <c r="G21" s="202">
        <v>2592</v>
      </c>
    </row>
    <row r="22" spans="1:7" ht="17.25" customHeight="1">
      <c r="A22" s="199" t="s">
        <v>24</v>
      </c>
      <c r="B22" s="201">
        <f t="shared" si="1"/>
        <v>4373</v>
      </c>
      <c r="C22" s="202">
        <v>4</v>
      </c>
      <c r="D22" s="202">
        <v>166</v>
      </c>
      <c r="E22" s="202">
        <v>641</v>
      </c>
      <c r="F22" s="202">
        <v>1047</v>
      </c>
      <c r="G22" s="202">
        <v>1292</v>
      </c>
    </row>
    <row r="23" spans="1:7" ht="17.25" customHeight="1">
      <c r="A23" s="199" t="s">
        <v>91</v>
      </c>
      <c r="B23" s="201">
        <f t="shared" si="1"/>
        <v>2195</v>
      </c>
      <c r="C23" s="202">
        <v>2</v>
      </c>
      <c r="D23" s="202">
        <v>64</v>
      </c>
      <c r="E23" s="202">
        <v>289</v>
      </c>
      <c r="F23" s="202">
        <v>437</v>
      </c>
      <c r="G23" s="202">
        <v>668</v>
      </c>
    </row>
    <row r="24" spans="1:7" ht="17.25" customHeight="1">
      <c r="A24" s="199" t="s">
        <v>92</v>
      </c>
      <c r="B24" s="201">
        <f t="shared" si="1"/>
        <v>1434</v>
      </c>
      <c r="C24" s="202">
        <v>1</v>
      </c>
      <c r="D24" s="202">
        <v>38</v>
      </c>
      <c r="E24" s="202">
        <v>190</v>
      </c>
      <c r="F24" s="202">
        <v>276</v>
      </c>
      <c r="G24" s="202">
        <v>413</v>
      </c>
    </row>
    <row r="25" spans="1:7" ht="17.25" customHeight="1">
      <c r="A25" s="199" t="s">
        <v>93</v>
      </c>
      <c r="B25" s="201">
        <f t="shared" si="1"/>
        <v>521</v>
      </c>
      <c r="C25" s="202">
        <v>1</v>
      </c>
      <c r="D25" s="202">
        <v>10</v>
      </c>
      <c r="E25" s="202">
        <v>60</v>
      </c>
      <c r="F25" s="202">
        <v>96</v>
      </c>
      <c r="G25" s="202">
        <v>137</v>
      </c>
    </row>
    <row r="26" spans="1:7" ht="17.25" customHeight="1">
      <c r="A26" s="199" t="s">
        <v>94</v>
      </c>
      <c r="B26" s="201">
        <f t="shared" si="1"/>
        <v>176</v>
      </c>
      <c r="C26" s="202">
        <v>0</v>
      </c>
      <c r="D26" s="202">
        <v>7</v>
      </c>
      <c r="E26" s="202">
        <v>25</v>
      </c>
      <c r="F26" s="202">
        <v>37</v>
      </c>
      <c r="G26" s="202">
        <v>47</v>
      </c>
    </row>
    <row r="27" spans="1:7" ht="17.25" customHeight="1">
      <c r="A27" s="199" t="s">
        <v>95</v>
      </c>
      <c r="B27" s="201">
        <f t="shared" si="1"/>
        <v>77</v>
      </c>
      <c r="C27" s="202">
        <v>0</v>
      </c>
      <c r="D27" s="202">
        <v>9</v>
      </c>
      <c r="E27" s="202">
        <v>14</v>
      </c>
      <c r="F27" s="202">
        <v>14</v>
      </c>
      <c r="G27" s="202">
        <v>16</v>
      </c>
    </row>
    <row r="28" spans="1:7" ht="17.25" customHeight="1">
      <c r="A28" s="96" t="s">
        <v>96</v>
      </c>
      <c r="B28" s="201">
        <f t="shared" si="1"/>
        <v>14211</v>
      </c>
      <c r="C28" s="201">
        <v>111</v>
      </c>
      <c r="D28" s="201">
        <v>2632</v>
      </c>
      <c r="E28" s="201">
        <v>4451</v>
      </c>
      <c r="F28" s="201">
        <v>3502</v>
      </c>
      <c r="G28" s="201">
        <v>2194</v>
      </c>
    </row>
    <row r="29" spans="1:7" ht="4.95" customHeight="1">
      <c r="A29" s="96"/>
      <c r="B29" s="25"/>
      <c r="C29" s="29"/>
      <c r="D29" s="29"/>
      <c r="E29" s="29"/>
      <c r="F29" s="29"/>
      <c r="G29" s="29"/>
    </row>
    <row r="30" spans="1:7" ht="5.0999999999999996" customHeight="1">
      <c r="A30" s="175"/>
      <c r="B30" s="169"/>
      <c r="C30" s="200"/>
      <c r="D30" s="200"/>
      <c r="E30" s="200"/>
      <c r="F30" s="200"/>
      <c r="G30" s="200"/>
    </row>
    <row r="31" spans="1:7">
      <c r="A31" s="155"/>
      <c r="B31" s="304" t="s">
        <v>69</v>
      </c>
      <c r="C31" s="304"/>
      <c r="D31" s="304"/>
      <c r="E31" s="304"/>
      <c r="F31" s="304"/>
      <c r="G31" s="251"/>
    </row>
    <row r="32" spans="1:7">
      <c r="A32" s="155"/>
      <c r="B32" s="155"/>
      <c r="C32" s="209"/>
      <c r="D32" s="209"/>
      <c r="E32" s="209"/>
      <c r="F32" s="209" t="s">
        <v>97</v>
      </c>
      <c r="G32" s="209" t="s">
        <v>98</v>
      </c>
    </row>
    <row r="33" spans="1:7">
      <c r="A33" s="158" t="s">
        <v>88</v>
      </c>
      <c r="B33" s="248"/>
      <c r="C33" s="209" t="s">
        <v>77</v>
      </c>
      <c r="D33" s="209" t="s">
        <v>78</v>
      </c>
      <c r="E33" s="209" t="s">
        <v>79</v>
      </c>
      <c r="F33" s="209" t="s">
        <v>99</v>
      </c>
      <c r="G33" s="209" t="s">
        <v>100</v>
      </c>
    </row>
    <row r="34" spans="1:7" ht="4.95" customHeight="1">
      <c r="A34" s="248"/>
      <c r="B34" s="248"/>
      <c r="C34" s="209"/>
      <c r="D34" s="209"/>
      <c r="E34" s="209"/>
      <c r="F34" s="209"/>
      <c r="G34" s="209"/>
    </row>
    <row r="35" spans="1:7" ht="5.0999999999999996" customHeight="1">
      <c r="A35" s="104"/>
      <c r="B35" s="104"/>
      <c r="C35" s="114"/>
      <c r="D35" s="114"/>
      <c r="E35" s="114"/>
      <c r="F35" s="114"/>
      <c r="G35" s="114"/>
    </row>
    <row r="36" spans="1:7" ht="18" customHeight="1">
      <c r="A36" s="155" t="s">
        <v>3</v>
      </c>
      <c r="B36" s="155"/>
      <c r="C36" s="169">
        <f>SUM(C37:C49)</f>
        <v>6399</v>
      </c>
      <c r="D36" s="169">
        <f>SUM(D37:D49)</f>
        <v>1318</v>
      </c>
      <c r="E36" s="169">
        <f>SUM(E37:E49)</f>
        <v>58</v>
      </c>
      <c r="F36" s="169">
        <f>SUM(F37:F49)</f>
        <v>2</v>
      </c>
      <c r="G36" s="169">
        <f>SUM(G37:G49)</f>
        <v>0</v>
      </c>
    </row>
    <row r="37" spans="1:7" ht="18" customHeight="1">
      <c r="A37" s="228" t="s">
        <v>89</v>
      </c>
      <c r="B37" s="229"/>
      <c r="C37" s="121">
        <v>1</v>
      </c>
      <c r="D37" s="121">
        <v>0</v>
      </c>
      <c r="E37" s="121">
        <v>0</v>
      </c>
      <c r="F37" s="121">
        <v>0</v>
      </c>
      <c r="G37" s="121">
        <v>0</v>
      </c>
    </row>
    <row r="38" spans="1:7" ht="18" customHeight="1">
      <c r="A38" s="199" t="s">
        <v>90</v>
      </c>
      <c r="B38" s="39"/>
      <c r="C38" s="232">
        <v>7</v>
      </c>
      <c r="D38" s="232">
        <v>2</v>
      </c>
      <c r="E38" s="121">
        <v>0</v>
      </c>
      <c r="F38" s="121">
        <v>0</v>
      </c>
      <c r="G38" s="121">
        <v>0</v>
      </c>
    </row>
    <row r="39" spans="1:7" ht="18" customHeight="1">
      <c r="A39" s="199" t="s">
        <v>20</v>
      </c>
      <c r="B39" s="39"/>
      <c r="C39" s="232">
        <v>161</v>
      </c>
      <c r="D39" s="232">
        <v>19</v>
      </c>
      <c r="E39" s="121">
        <v>0</v>
      </c>
      <c r="F39" s="121">
        <v>0</v>
      </c>
      <c r="G39" s="121">
        <v>0</v>
      </c>
    </row>
    <row r="40" spans="1:7" ht="18" customHeight="1">
      <c r="A40" s="199" t="s">
        <v>21</v>
      </c>
      <c r="B40" s="39"/>
      <c r="C40" s="232">
        <v>489</v>
      </c>
      <c r="D40" s="232">
        <v>69</v>
      </c>
      <c r="E40" s="121">
        <v>1</v>
      </c>
      <c r="F40" s="121">
        <v>0</v>
      </c>
      <c r="G40" s="121">
        <v>0</v>
      </c>
    </row>
    <row r="41" spans="1:7" ht="18" customHeight="1">
      <c r="A41" s="199" t="s">
        <v>22</v>
      </c>
      <c r="B41" s="39"/>
      <c r="C41" s="232">
        <v>1041</v>
      </c>
      <c r="D41" s="232">
        <v>169</v>
      </c>
      <c r="E41" s="121">
        <v>6</v>
      </c>
      <c r="F41" s="121">
        <v>1</v>
      </c>
      <c r="G41" s="121">
        <v>0</v>
      </c>
    </row>
    <row r="42" spans="1:7" ht="18" customHeight="1">
      <c r="A42" s="199" t="s">
        <v>23</v>
      </c>
      <c r="B42" s="39"/>
      <c r="C42" s="232">
        <v>1470</v>
      </c>
      <c r="D42" s="232">
        <v>237</v>
      </c>
      <c r="E42" s="121">
        <v>8</v>
      </c>
      <c r="F42" s="121">
        <v>0</v>
      </c>
      <c r="G42" s="121">
        <v>0</v>
      </c>
    </row>
    <row r="43" spans="1:7" ht="18" customHeight="1">
      <c r="A43" s="199" t="s">
        <v>24</v>
      </c>
      <c r="B43" s="39"/>
      <c r="C43" s="232">
        <v>997</v>
      </c>
      <c r="D43" s="232">
        <v>217</v>
      </c>
      <c r="E43" s="121">
        <v>8</v>
      </c>
      <c r="F43" s="121">
        <v>1</v>
      </c>
      <c r="G43" s="121">
        <v>0</v>
      </c>
    </row>
    <row r="44" spans="1:7" ht="18" customHeight="1">
      <c r="A44" s="199" t="s">
        <v>91</v>
      </c>
      <c r="B44" s="39"/>
      <c r="C44" s="232">
        <v>559</v>
      </c>
      <c r="D44" s="232">
        <v>169</v>
      </c>
      <c r="E44" s="121">
        <v>7</v>
      </c>
      <c r="F44" s="121">
        <v>0</v>
      </c>
      <c r="G44" s="121">
        <v>0</v>
      </c>
    </row>
    <row r="45" spans="1:7" ht="18" customHeight="1">
      <c r="A45" s="199" t="s">
        <v>92</v>
      </c>
      <c r="B45" s="39"/>
      <c r="C45" s="232">
        <v>380</v>
      </c>
      <c r="D45" s="232">
        <v>129</v>
      </c>
      <c r="E45" s="121">
        <v>7</v>
      </c>
      <c r="F45" s="121">
        <v>0</v>
      </c>
      <c r="G45" s="121">
        <v>0</v>
      </c>
    </row>
    <row r="46" spans="1:7" ht="18" customHeight="1">
      <c r="A46" s="199" t="s">
        <v>93</v>
      </c>
      <c r="B46" s="39"/>
      <c r="C46" s="232">
        <v>158</v>
      </c>
      <c r="D46" s="232">
        <v>54</v>
      </c>
      <c r="E46" s="121">
        <v>5</v>
      </c>
      <c r="F46" s="121">
        <v>0</v>
      </c>
      <c r="G46" s="121">
        <v>0</v>
      </c>
    </row>
    <row r="47" spans="1:7" ht="18" customHeight="1">
      <c r="A47" s="199" t="s">
        <v>94</v>
      </c>
      <c r="B47" s="39"/>
      <c r="C47" s="232">
        <v>39</v>
      </c>
      <c r="D47" s="232">
        <v>18</v>
      </c>
      <c r="E47" s="121">
        <v>3</v>
      </c>
      <c r="F47" s="121">
        <v>0</v>
      </c>
      <c r="G47" s="121">
        <v>0</v>
      </c>
    </row>
    <row r="48" spans="1:7" ht="18" customHeight="1">
      <c r="A48" s="199" t="s">
        <v>95</v>
      </c>
      <c r="B48" s="39"/>
      <c r="C48" s="232">
        <v>17</v>
      </c>
      <c r="D48" s="232">
        <v>6</v>
      </c>
      <c r="E48" s="121">
        <v>1</v>
      </c>
      <c r="F48" s="121">
        <v>0</v>
      </c>
      <c r="G48" s="121">
        <v>0</v>
      </c>
    </row>
    <row r="49" spans="1:7" ht="18" customHeight="1">
      <c r="A49" s="96" t="s">
        <v>96</v>
      </c>
      <c r="B49" s="104"/>
      <c r="C49" s="233">
        <v>1080</v>
      </c>
      <c r="D49" s="233">
        <v>229</v>
      </c>
      <c r="E49" s="121">
        <v>12</v>
      </c>
      <c r="F49" s="121">
        <v>0</v>
      </c>
      <c r="G49" s="121">
        <v>0</v>
      </c>
    </row>
    <row r="50" spans="1:7" ht="5.0999999999999996" customHeight="1">
      <c r="A50" s="145"/>
      <c r="B50" s="145"/>
      <c r="C50" s="145"/>
      <c r="D50" s="145"/>
      <c r="E50" s="145"/>
      <c r="F50" s="145"/>
      <c r="G50" s="145"/>
    </row>
    <row r="51" spans="1:7" ht="5.0999999999999996" customHeight="1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  <row r="56" spans="1:7">
      <c r="A56" s="1"/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  <row r="368" spans="1:7">
      <c r="A368" s="1"/>
      <c r="B368" s="1"/>
      <c r="C368" s="1"/>
      <c r="D368" s="1"/>
      <c r="E368" s="1"/>
      <c r="F368" s="1"/>
      <c r="G368" s="1"/>
    </row>
    <row r="369" spans="1:7">
      <c r="A369" s="1"/>
      <c r="B369" s="1"/>
      <c r="C369" s="1"/>
      <c r="D369" s="1"/>
      <c r="E369" s="1"/>
      <c r="F369" s="1"/>
      <c r="G369" s="1"/>
    </row>
    <row r="370" spans="1:7">
      <c r="A370" s="1"/>
      <c r="B370" s="1"/>
      <c r="C370" s="1"/>
      <c r="D370" s="1"/>
      <c r="E370" s="1"/>
      <c r="F370" s="1"/>
      <c r="G370" s="1"/>
    </row>
    <row r="371" spans="1:7">
      <c r="A371" s="1"/>
      <c r="B371" s="1"/>
      <c r="C371" s="1"/>
      <c r="D371" s="1"/>
      <c r="E371" s="1"/>
      <c r="F371" s="1"/>
      <c r="G371" s="1"/>
    </row>
    <row r="372" spans="1:7">
      <c r="A372" s="1"/>
      <c r="B372" s="1"/>
      <c r="C372" s="1"/>
      <c r="D372" s="1"/>
      <c r="E372" s="1"/>
      <c r="F372" s="1"/>
      <c r="G372" s="1"/>
    </row>
    <row r="373" spans="1:7">
      <c r="A373" s="1"/>
      <c r="B373" s="1"/>
      <c r="C373" s="1"/>
      <c r="D373" s="1"/>
      <c r="E373" s="1"/>
      <c r="F373" s="1"/>
      <c r="G373" s="1"/>
    </row>
    <row r="374" spans="1:7">
      <c r="A374" s="1"/>
      <c r="B374" s="1"/>
      <c r="C374" s="1"/>
      <c r="D374" s="1"/>
      <c r="E374" s="1"/>
      <c r="F374" s="1"/>
      <c r="G374" s="1"/>
    </row>
    <row r="375" spans="1:7">
      <c r="A375" s="1"/>
      <c r="B375" s="1"/>
      <c r="C375" s="1"/>
      <c r="D375" s="1"/>
      <c r="E375" s="1"/>
      <c r="F375" s="1"/>
      <c r="G375" s="1"/>
    </row>
    <row r="376" spans="1:7">
      <c r="A376" s="1"/>
      <c r="B376" s="1"/>
      <c r="C376" s="1"/>
      <c r="D376" s="1"/>
      <c r="E376" s="1"/>
      <c r="F376" s="1"/>
      <c r="G376" s="1"/>
    </row>
    <row r="377" spans="1:7">
      <c r="A377" s="1"/>
      <c r="B377" s="1"/>
      <c r="C377" s="1"/>
      <c r="D377" s="1"/>
      <c r="E377" s="1"/>
      <c r="F377" s="1"/>
      <c r="G377" s="1"/>
    </row>
    <row r="378" spans="1:7">
      <c r="A378" s="1"/>
      <c r="B378" s="1"/>
      <c r="C378" s="1"/>
      <c r="D378" s="1"/>
      <c r="E378" s="1"/>
      <c r="F378" s="1"/>
      <c r="G378" s="1"/>
    </row>
    <row r="379" spans="1:7">
      <c r="A379" s="1"/>
      <c r="B379" s="1"/>
      <c r="C379" s="1"/>
      <c r="D379" s="1"/>
      <c r="E379" s="1"/>
      <c r="F379" s="1"/>
      <c r="G379" s="1"/>
    </row>
    <row r="380" spans="1:7">
      <c r="A380" s="1"/>
      <c r="B380" s="1"/>
      <c r="C380" s="1"/>
      <c r="D380" s="1"/>
      <c r="E380" s="1"/>
      <c r="F380" s="1"/>
      <c r="G380" s="1"/>
    </row>
    <row r="381" spans="1:7">
      <c r="A381" s="1"/>
      <c r="B381" s="1"/>
      <c r="C381" s="1"/>
      <c r="D381" s="1"/>
      <c r="E381" s="1"/>
      <c r="F381" s="1"/>
      <c r="G381" s="1"/>
    </row>
    <row r="382" spans="1:7">
      <c r="A382" s="1"/>
      <c r="B382" s="1"/>
      <c r="C382" s="1"/>
      <c r="D382" s="1"/>
      <c r="E382" s="1"/>
      <c r="F382" s="1"/>
      <c r="G382" s="1"/>
    </row>
    <row r="383" spans="1:7">
      <c r="A383" s="1"/>
      <c r="B383" s="1"/>
      <c r="C383" s="1"/>
      <c r="D383" s="1"/>
      <c r="E383" s="1"/>
      <c r="F383" s="1"/>
      <c r="G383" s="1"/>
    </row>
    <row r="384" spans="1:7">
      <c r="A384" s="1"/>
      <c r="B384" s="1"/>
      <c r="C384" s="1"/>
      <c r="D384" s="1"/>
      <c r="E384" s="1"/>
      <c r="F384" s="1"/>
      <c r="G384" s="1"/>
    </row>
    <row r="385" spans="1:7">
      <c r="A385" s="1"/>
      <c r="B385" s="1"/>
      <c r="C385" s="1"/>
      <c r="D385" s="1"/>
      <c r="E385" s="1"/>
      <c r="F385" s="1"/>
      <c r="G385" s="1"/>
    </row>
    <row r="386" spans="1:7">
      <c r="A386" s="1"/>
      <c r="B386" s="1"/>
      <c r="C386" s="1"/>
      <c r="D386" s="1"/>
      <c r="E386" s="1"/>
      <c r="F386" s="1"/>
      <c r="G386" s="1"/>
    </row>
    <row r="387" spans="1:7">
      <c r="A387" s="1"/>
      <c r="B387" s="1"/>
      <c r="C387" s="1"/>
      <c r="D387" s="1"/>
      <c r="E387" s="1"/>
      <c r="F387" s="1"/>
      <c r="G387" s="1"/>
    </row>
    <row r="388" spans="1:7">
      <c r="A388" s="1"/>
      <c r="B388" s="1"/>
      <c r="C388" s="1"/>
      <c r="D388" s="1"/>
      <c r="E388" s="1"/>
      <c r="F388" s="1"/>
      <c r="G388" s="1"/>
    </row>
    <row r="389" spans="1:7">
      <c r="A389" s="1"/>
      <c r="B389" s="1"/>
      <c r="C389" s="1"/>
      <c r="D389" s="1"/>
      <c r="E389" s="1"/>
      <c r="F389" s="1"/>
      <c r="G389" s="1"/>
    </row>
    <row r="390" spans="1:7">
      <c r="A390" s="1"/>
      <c r="B390" s="1"/>
      <c r="C390" s="1"/>
      <c r="D390" s="1"/>
      <c r="E390" s="1"/>
      <c r="F390" s="1"/>
      <c r="G390" s="1"/>
    </row>
    <row r="391" spans="1:7">
      <c r="A391" s="1"/>
      <c r="B391" s="1"/>
      <c r="C391" s="1"/>
      <c r="D391" s="1"/>
      <c r="E391" s="1"/>
      <c r="F391" s="1"/>
      <c r="G391" s="1"/>
    </row>
    <row r="392" spans="1:7">
      <c r="A392" s="1"/>
      <c r="B392" s="1"/>
      <c r="C392" s="1"/>
      <c r="D392" s="1"/>
      <c r="E392" s="1"/>
      <c r="F392" s="1"/>
      <c r="G392" s="1"/>
    </row>
    <row r="393" spans="1:7">
      <c r="A393" s="1"/>
      <c r="B393" s="1"/>
      <c r="C393" s="1"/>
      <c r="D393" s="1"/>
      <c r="E393" s="1"/>
      <c r="F393" s="1"/>
      <c r="G393" s="1"/>
    </row>
    <row r="394" spans="1:7">
      <c r="A394" s="1"/>
      <c r="B394" s="1"/>
      <c r="C394" s="1"/>
      <c r="D394" s="1"/>
      <c r="E394" s="1"/>
      <c r="F394" s="1"/>
      <c r="G394" s="1"/>
    </row>
    <row r="395" spans="1:7">
      <c r="A395" s="1"/>
      <c r="B395" s="1"/>
      <c r="C395" s="1"/>
      <c r="D395" s="1"/>
      <c r="E395" s="1"/>
      <c r="F395" s="1"/>
      <c r="G395" s="1"/>
    </row>
    <row r="396" spans="1:7">
      <c r="A396" s="1"/>
      <c r="B396" s="1"/>
      <c r="C396" s="1"/>
      <c r="D396" s="1"/>
      <c r="E396" s="1"/>
      <c r="F396" s="1"/>
      <c r="G396" s="1"/>
    </row>
    <row r="397" spans="1:7">
      <c r="A397" s="1"/>
      <c r="B397" s="1"/>
      <c r="C397" s="1"/>
      <c r="D397" s="1"/>
      <c r="E397" s="1"/>
      <c r="F397" s="1"/>
      <c r="G397" s="1"/>
    </row>
    <row r="398" spans="1:7">
      <c r="A398" s="1"/>
      <c r="B398" s="1"/>
      <c r="C398" s="1"/>
      <c r="D398" s="1"/>
      <c r="E398" s="1"/>
      <c r="F398" s="1"/>
      <c r="G398" s="1"/>
    </row>
    <row r="399" spans="1:7">
      <c r="A399" s="1"/>
      <c r="B399" s="1"/>
      <c r="C399" s="1"/>
      <c r="D399" s="1"/>
      <c r="E399" s="1"/>
      <c r="F399" s="1"/>
      <c r="G399" s="1"/>
    </row>
    <row r="400" spans="1:7">
      <c r="A400" s="1"/>
      <c r="B400" s="1"/>
      <c r="C400" s="1"/>
      <c r="D400" s="1"/>
      <c r="E400" s="1"/>
      <c r="F400" s="1"/>
      <c r="G400" s="1"/>
    </row>
    <row r="401" spans="1:7">
      <c r="A401" s="1"/>
      <c r="B401" s="1"/>
      <c r="C401" s="1"/>
      <c r="D401" s="1"/>
      <c r="E401" s="1"/>
      <c r="F401" s="1"/>
      <c r="G401" s="1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</sheetData>
  <mergeCells count="3">
    <mergeCell ref="B10:G10"/>
    <mergeCell ref="B31:F31"/>
    <mergeCell ref="D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R127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1.109375" style="1" customWidth="1"/>
    <col min="2" max="2" width="11.33203125" style="1" customWidth="1"/>
    <col min="3" max="7" width="12.6640625" style="1" customWidth="1"/>
    <col min="8" max="8" width="11.44140625" style="15"/>
    <col min="9" max="16384" width="11.44140625" style="9"/>
  </cols>
  <sheetData>
    <row r="1" spans="1:18" ht="15" customHeight="1"/>
    <row r="2" spans="1:18" ht="15" customHeight="1">
      <c r="A2" s="2"/>
      <c r="B2" s="2"/>
      <c r="C2" s="2"/>
      <c r="D2" s="291" t="s">
        <v>350</v>
      </c>
      <c r="E2" s="291"/>
      <c r="F2" s="291"/>
      <c r="G2" s="291"/>
    </row>
    <row r="3" spans="1:18" ht="4.95" customHeight="1">
      <c r="A3" s="145"/>
      <c r="B3" s="145"/>
      <c r="C3" s="145"/>
      <c r="D3" s="153"/>
      <c r="E3" s="153"/>
      <c r="F3" s="153"/>
      <c r="G3" s="153"/>
    </row>
    <row r="4" spans="1:18" ht="4.95" customHeight="1">
      <c r="A4" s="144"/>
      <c r="B4" s="2"/>
      <c r="C4" s="2"/>
      <c r="D4" s="143"/>
      <c r="E4" s="143"/>
      <c r="F4" s="143"/>
      <c r="G4" s="143"/>
    </row>
    <row r="5" spans="1:18" ht="15" customHeight="1">
      <c r="A5" s="144" t="s">
        <v>362</v>
      </c>
      <c r="B5" s="140"/>
      <c r="C5" s="140"/>
      <c r="D5" s="140"/>
      <c r="E5" s="140"/>
      <c r="F5" s="140"/>
      <c r="G5" s="140"/>
    </row>
    <row r="6" spans="1:18" ht="15" customHeight="1">
      <c r="A6" s="10"/>
      <c r="B6" s="10"/>
      <c r="C6" s="10"/>
      <c r="D6" s="10"/>
      <c r="E6" s="10"/>
      <c r="F6" s="10"/>
      <c r="G6" s="114" t="s">
        <v>280</v>
      </c>
    </row>
    <row r="7" spans="1:18" ht="4.5" customHeight="1">
      <c r="A7" s="10"/>
      <c r="B7" s="10"/>
      <c r="C7" s="10"/>
      <c r="D7" s="10"/>
      <c r="E7" s="10"/>
      <c r="F7" s="10"/>
      <c r="G7" s="10"/>
    </row>
    <row r="8" spans="1:18" ht="5.0999999999999996" customHeight="1">
      <c r="A8" s="155"/>
      <c r="B8" s="155"/>
      <c r="C8" s="155"/>
      <c r="D8" s="155"/>
      <c r="E8" s="155"/>
      <c r="F8" s="155"/>
      <c r="G8" s="167"/>
    </row>
    <row r="9" spans="1:18" ht="15" customHeight="1">
      <c r="A9" s="155"/>
      <c r="B9" s="304" t="s">
        <v>69</v>
      </c>
      <c r="C9" s="304"/>
      <c r="D9" s="304"/>
      <c r="E9" s="304"/>
      <c r="F9" s="304"/>
      <c r="G9" s="304"/>
    </row>
    <row r="10" spans="1:18" ht="15" customHeight="1">
      <c r="A10" s="256" t="s">
        <v>101</v>
      </c>
      <c r="B10" s="209"/>
      <c r="C10" s="209" t="s">
        <v>70</v>
      </c>
      <c r="D10" s="209"/>
      <c r="E10" s="209"/>
      <c r="F10" s="209"/>
      <c r="G10" s="209"/>
    </row>
    <row r="11" spans="1:18" ht="15" customHeight="1">
      <c r="A11" s="248"/>
      <c r="B11" s="209" t="s">
        <v>0</v>
      </c>
      <c r="C11" s="209" t="s">
        <v>72</v>
      </c>
      <c r="D11" s="209" t="s">
        <v>73</v>
      </c>
      <c r="E11" s="209" t="s">
        <v>74</v>
      </c>
      <c r="F11" s="209" t="s">
        <v>75</v>
      </c>
      <c r="G11" s="209" t="s">
        <v>76</v>
      </c>
    </row>
    <row r="12" spans="1:18" ht="4.95" customHeight="1">
      <c r="A12" s="248"/>
      <c r="B12" s="209"/>
      <c r="C12" s="209"/>
      <c r="D12" s="209"/>
      <c r="E12" s="209"/>
      <c r="F12" s="209"/>
      <c r="G12" s="209"/>
    </row>
    <row r="13" spans="1:18" ht="5.0999999999999996" customHeight="1">
      <c r="A13" s="104"/>
      <c r="B13" s="114"/>
      <c r="C13" s="114"/>
      <c r="D13" s="114"/>
      <c r="E13" s="114"/>
      <c r="F13" s="114"/>
      <c r="G13" s="114"/>
    </row>
    <row r="14" spans="1:18">
      <c r="A14" s="203" t="s">
        <v>3</v>
      </c>
      <c r="B14" s="204"/>
      <c r="C14" s="204"/>
      <c r="D14" s="204"/>
      <c r="E14" s="204"/>
      <c r="F14" s="204"/>
      <c r="G14" s="204"/>
    </row>
    <row r="15" spans="1:18" ht="5.0999999999999996" customHeight="1">
      <c r="A15" s="219"/>
      <c r="B15" s="220"/>
      <c r="C15" s="220"/>
      <c r="D15" s="220"/>
      <c r="E15" s="220"/>
      <c r="F15" s="220"/>
      <c r="G15" s="220"/>
    </row>
    <row r="16" spans="1:18" ht="12.75" customHeight="1">
      <c r="A16" s="158" t="s">
        <v>102</v>
      </c>
      <c r="B16" s="169">
        <f>B29+B42</f>
        <v>71358</v>
      </c>
      <c r="C16" s="169">
        <f>SUM(C17:C28)</f>
        <v>365</v>
      </c>
      <c r="D16" s="169">
        <f>SUM(D17:D28)</f>
        <v>11597</v>
      </c>
      <c r="E16" s="169">
        <f>SUM(E17:E28)</f>
        <v>21672</v>
      </c>
      <c r="F16" s="169">
        <f>SUM(F17:F28)</f>
        <v>17586</v>
      </c>
      <c r="G16" s="169">
        <f>SUM(G17:G28)</f>
        <v>12361</v>
      </c>
      <c r="I16"/>
      <c r="J16"/>
      <c r="K16"/>
      <c r="L16"/>
      <c r="M16"/>
      <c r="N16"/>
      <c r="O16"/>
      <c r="P16"/>
      <c r="Q16"/>
      <c r="R16"/>
    </row>
    <row r="17" spans="1:7" ht="12.9" customHeight="1">
      <c r="A17" s="58" t="s">
        <v>103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ht="12.9" customHeight="1">
      <c r="A18" s="59" t="s">
        <v>104</v>
      </c>
      <c r="B18" s="29">
        <f t="shared" ref="B18:B27" si="0">SUM(C18:G18)+SUM(C74:G74)</f>
        <v>54</v>
      </c>
      <c r="C18" s="29">
        <v>0</v>
      </c>
      <c r="D18" s="29">
        <f t="shared" ref="C18:E27" si="1">D31+D44</f>
        <v>9</v>
      </c>
      <c r="E18" s="29">
        <f t="shared" si="1"/>
        <v>12</v>
      </c>
      <c r="F18" s="29">
        <f t="shared" ref="F18:F27" si="2">F31+F44</f>
        <v>12</v>
      </c>
      <c r="G18" s="29">
        <f t="shared" ref="G18:G27" si="3">G31+G44</f>
        <v>9</v>
      </c>
    </row>
    <row r="19" spans="1:7" ht="12.9" customHeight="1">
      <c r="A19" s="59" t="s">
        <v>326</v>
      </c>
      <c r="B19" s="29">
        <f t="shared" si="0"/>
        <v>385</v>
      </c>
      <c r="C19" s="29">
        <f t="shared" si="1"/>
        <v>4</v>
      </c>
      <c r="D19" s="29">
        <f t="shared" si="1"/>
        <v>52</v>
      </c>
      <c r="E19" s="29">
        <f t="shared" si="1"/>
        <v>106</v>
      </c>
      <c r="F19" s="29">
        <f t="shared" si="2"/>
        <v>92</v>
      </c>
      <c r="G19" s="29">
        <f t="shared" si="3"/>
        <v>78</v>
      </c>
    </row>
    <row r="20" spans="1:7" ht="12.9" customHeight="1">
      <c r="A20" s="59" t="s">
        <v>327</v>
      </c>
      <c r="B20" s="29">
        <f t="shared" si="0"/>
        <v>1049</v>
      </c>
      <c r="C20" s="29">
        <f t="shared" si="1"/>
        <v>6</v>
      </c>
      <c r="D20" s="29">
        <f t="shared" si="1"/>
        <v>167</v>
      </c>
      <c r="E20" s="29">
        <f t="shared" si="1"/>
        <v>257</v>
      </c>
      <c r="F20" s="29">
        <f t="shared" si="2"/>
        <v>292</v>
      </c>
      <c r="G20" s="29">
        <f t="shared" si="3"/>
        <v>189</v>
      </c>
    </row>
    <row r="21" spans="1:7" ht="12.9" customHeight="1">
      <c r="A21" s="59" t="s">
        <v>105</v>
      </c>
      <c r="B21" s="29">
        <f t="shared" si="0"/>
        <v>4110</v>
      </c>
      <c r="C21" s="29">
        <f t="shared" si="1"/>
        <v>29</v>
      </c>
      <c r="D21" s="29">
        <f t="shared" si="1"/>
        <v>820</v>
      </c>
      <c r="E21" s="29">
        <f t="shared" si="1"/>
        <v>1216</v>
      </c>
      <c r="F21" s="29">
        <f t="shared" si="2"/>
        <v>859</v>
      </c>
      <c r="G21" s="29">
        <f t="shared" si="3"/>
        <v>723</v>
      </c>
    </row>
    <row r="22" spans="1:7" ht="12.9" customHeight="1">
      <c r="A22" s="59" t="s">
        <v>106</v>
      </c>
      <c r="B22" s="29">
        <f t="shared" si="0"/>
        <v>17182</v>
      </c>
      <c r="C22" s="29">
        <f t="shared" si="1"/>
        <v>101</v>
      </c>
      <c r="D22" s="29">
        <f t="shared" si="1"/>
        <v>3303</v>
      </c>
      <c r="E22" s="29">
        <f t="shared" si="1"/>
        <v>5452</v>
      </c>
      <c r="F22" s="29">
        <f t="shared" si="2"/>
        <v>3882</v>
      </c>
      <c r="G22" s="29">
        <f t="shared" si="3"/>
        <v>2654</v>
      </c>
    </row>
    <row r="23" spans="1:7" ht="12.9" customHeight="1">
      <c r="A23" s="59" t="s">
        <v>328</v>
      </c>
      <c r="B23" s="29">
        <f t="shared" si="0"/>
        <v>30005</v>
      </c>
      <c r="C23" s="29">
        <f t="shared" si="1"/>
        <v>165</v>
      </c>
      <c r="D23" s="29">
        <f t="shared" si="1"/>
        <v>4932</v>
      </c>
      <c r="E23" s="29">
        <f t="shared" si="1"/>
        <v>9262</v>
      </c>
      <c r="F23" s="29">
        <f t="shared" si="2"/>
        <v>7421</v>
      </c>
      <c r="G23" s="29">
        <f t="shared" si="3"/>
        <v>5160</v>
      </c>
    </row>
    <row r="24" spans="1:7" ht="12.9" customHeight="1">
      <c r="A24" s="59" t="s">
        <v>329</v>
      </c>
      <c r="B24" s="29">
        <f t="shared" si="0"/>
        <v>15516</v>
      </c>
      <c r="C24" s="29">
        <f t="shared" si="1"/>
        <v>56</v>
      </c>
      <c r="D24" s="29">
        <f t="shared" si="1"/>
        <v>2008</v>
      </c>
      <c r="E24" s="29">
        <f t="shared" si="1"/>
        <v>4558</v>
      </c>
      <c r="F24" s="29">
        <f t="shared" si="2"/>
        <v>4229</v>
      </c>
      <c r="G24" s="29">
        <f t="shared" si="3"/>
        <v>2875</v>
      </c>
    </row>
    <row r="25" spans="1:7" ht="12.9" customHeight="1">
      <c r="A25" s="59" t="s">
        <v>330</v>
      </c>
      <c r="B25" s="29">
        <f t="shared" si="0"/>
        <v>2709</v>
      </c>
      <c r="C25" s="29">
        <f t="shared" si="1"/>
        <v>4</v>
      </c>
      <c r="D25" s="29">
        <f t="shared" si="1"/>
        <v>274</v>
      </c>
      <c r="E25" s="29">
        <f t="shared" si="1"/>
        <v>736</v>
      </c>
      <c r="F25" s="29">
        <f t="shared" si="2"/>
        <v>706</v>
      </c>
      <c r="G25" s="29">
        <f t="shared" si="3"/>
        <v>581</v>
      </c>
    </row>
    <row r="26" spans="1:7" ht="12.9" customHeight="1">
      <c r="A26" s="59" t="s">
        <v>331</v>
      </c>
      <c r="B26" s="29">
        <f t="shared" si="0"/>
        <v>295</v>
      </c>
      <c r="C26" s="29">
        <v>0</v>
      </c>
      <c r="D26" s="29">
        <f t="shared" si="1"/>
        <v>26</v>
      </c>
      <c r="E26" s="29">
        <f t="shared" si="1"/>
        <v>60</v>
      </c>
      <c r="F26" s="29">
        <f t="shared" si="2"/>
        <v>80</v>
      </c>
      <c r="G26" s="29">
        <f t="shared" si="3"/>
        <v>83</v>
      </c>
    </row>
    <row r="27" spans="1:7" ht="12.9" customHeight="1">
      <c r="A27" s="59" t="s">
        <v>107</v>
      </c>
      <c r="B27" s="29">
        <f t="shared" si="0"/>
        <v>53</v>
      </c>
      <c r="C27" s="29">
        <v>0</v>
      </c>
      <c r="D27" s="29">
        <f t="shared" si="1"/>
        <v>6</v>
      </c>
      <c r="E27" s="29">
        <f t="shared" si="1"/>
        <v>13</v>
      </c>
      <c r="F27" s="29">
        <f t="shared" si="2"/>
        <v>13</v>
      </c>
      <c r="G27" s="29">
        <f t="shared" si="3"/>
        <v>9</v>
      </c>
    </row>
    <row r="28" spans="1:7" ht="12.9" customHeight="1">
      <c r="A28" s="58" t="s">
        <v>96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ht="18" customHeight="1">
      <c r="A29" s="158" t="s">
        <v>309</v>
      </c>
      <c r="B29" s="169">
        <f t="shared" ref="B29:G29" si="4">SUM(B30:B41)</f>
        <v>36939</v>
      </c>
      <c r="C29" s="169">
        <f t="shared" si="4"/>
        <v>195</v>
      </c>
      <c r="D29" s="169">
        <f t="shared" si="4"/>
        <v>6119</v>
      </c>
      <c r="E29" s="169">
        <f t="shared" si="4"/>
        <v>11127</v>
      </c>
      <c r="F29" s="169">
        <f t="shared" si="4"/>
        <v>9163</v>
      </c>
      <c r="G29" s="169">
        <f t="shared" si="4"/>
        <v>6419</v>
      </c>
    </row>
    <row r="30" spans="1:7" ht="12.9" customHeight="1">
      <c r="A30" s="58" t="s">
        <v>103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</row>
    <row r="31" spans="1:7" ht="12.9" customHeight="1">
      <c r="A31" s="59" t="s">
        <v>104</v>
      </c>
      <c r="B31" s="29">
        <f t="shared" ref="B31:B40" si="5">SUM(C31:G31)+SUM(C87:G87)</f>
        <v>32</v>
      </c>
      <c r="C31" s="29">
        <v>0</v>
      </c>
      <c r="D31" s="29">
        <v>4</v>
      </c>
      <c r="E31" s="29">
        <v>6</v>
      </c>
      <c r="F31" s="29">
        <v>9</v>
      </c>
      <c r="G31" s="29">
        <v>3</v>
      </c>
    </row>
    <row r="32" spans="1:7" ht="12.9" customHeight="1">
      <c r="A32" s="59" t="s">
        <v>326</v>
      </c>
      <c r="B32" s="29">
        <f t="shared" si="5"/>
        <v>180</v>
      </c>
      <c r="C32" s="29">
        <v>2</v>
      </c>
      <c r="D32" s="29">
        <v>27</v>
      </c>
      <c r="E32" s="29">
        <v>46</v>
      </c>
      <c r="F32" s="29">
        <v>42</v>
      </c>
      <c r="G32" s="29">
        <v>42</v>
      </c>
    </row>
    <row r="33" spans="1:7" ht="12.9" customHeight="1">
      <c r="A33" s="59" t="s">
        <v>327</v>
      </c>
      <c r="B33" s="29">
        <f t="shared" si="5"/>
        <v>451</v>
      </c>
      <c r="C33" s="29">
        <v>4</v>
      </c>
      <c r="D33" s="29">
        <v>80</v>
      </c>
      <c r="E33" s="29">
        <v>126</v>
      </c>
      <c r="F33" s="29">
        <v>98</v>
      </c>
      <c r="G33" s="29">
        <v>78</v>
      </c>
    </row>
    <row r="34" spans="1:7" ht="12.9" customHeight="1">
      <c r="A34" s="59" t="s">
        <v>105</v>
      </c>
      <c r="B34" s="29">
        <f t="shared" si="5"/>
        <v>1914</v>
      </c>
      <c r="C34" s="29">
        <v>16</v>
      </c>
      <c r="D34" s="29">
        <v>397</v>
      </c>
      <c r="E34" s="29">
        <v>556</v>
      </c>
      <c r="F34" s="29">
        <v>374</v>
      </c>
      <c r="G34" s="29">
        <v>358</v>
      </c>
    </row>
    <row r="35" spans="1:7" ht="12.9" customHeight="1">
      <c r="A35" s="59" t="s">
        <v>106</v>
      </c>
      <c r="B35" s="29">
        <f t="shared" si="5"/>
        <v>7699</v>
      </c>
      <c r="C35" s="29">
        <v>54</v>
      </c>
      <c r="D35" s="29">
        <v>1549</v>
      </c>
      <c r="E35" s="29">
        <v>2378</v>
      </c>
      <c r="F35" s="29">
        <v>1752</v>
      </c>
      <c r="G35" s="29">
        <v>1191</v>
      </c>
    </row>
    <row r="36" spans="1:7" ht="12.9" customHeight="1">
      <c r="A36" s="59" t="s">
        <v>328</v>
      </c>
      <c r="B36" s="29">
        <f t="shared" si="5"/>
        <v>15268</v>
      </c>
      <c r="C36" s="29">
        <v>89</v>
      </c>
      <c r="D36" s="29">
        <v>2613</v>
      </c>
      <c r="E36" s="29">
        <v>4762</v>
      </c>
      <c r="F36" s="29">
        <v>3673</v>
      </c>
      <c r="G36" s="29">
        <v>2613</v>
      </c>
    </row>
    <row r="37" spans="1:7" ht="12.9" customHeight="1">
      <c r="A37" s="59" t="s">
        <v>329</v>
      </c>
      <c r="B37" s="29">
        <f t="shared" si="5"/>
        <v>9329</v>
      </c>
      <c r="C37" s="29">
        <v>29</v>
      </c>
      <c r="D37" s="29">
        <v>1232</v>
      </c>
      <c r="E37" s="29">
        <v>2728</v>
      </c>
      <c r="F37" s="29">
        <v>2651</v>
      </c>
      <c r="G37" s="29">
        <v>1675</v>
      </c>
    </row>
    <row r="38" spans="1:7" ht="12.9" customHeight="1">
      <c r="A38" s="59" t="s">
        <v>330</v>
      </c>
      <c r="B38" s="29">
        <f t="shared" si="5"/>
        <v>1824</v>
      </c>
      <c r="C38" s="29">
        <v>1</v>
      </c>
      <c r="D38" s="29">
        <v>191</v>
      </c>
      <c r="E38" s="29">
        <v>485</v>
      </c>
      <c r="F38" s="29">
        <v>495</v>
      </c>
      <c r="G38" s="29">
        <v>389</v>
      </c>
    </row>
    <row r="39" spans="1:7" ht="12.9" customHeight="1">
      <c r="A39" s="59" t="s">
        <v>331</v>
      </c>
      <c r="B39" s="29">
        <f t="shared" si="5"/>
        <v>211</v>
      </c>
      <c r="C39" s="29">
        <v>0</v>
      </c>
      <c r="D39" s="29">
        <v>23</v>
      </c>
      <c r="E39" s="29">
        <v>35</v>
      </c>
      <c r="F39" s="29">
        <v>59</v>
      </c>
      <c r="G39" s="29">
        <v>64</v>
      </c>
    </row>
    <row r="40" spans="1:7" ht="12.9" customHeight="1">
      <c r="A40" s="59" t="s">
        <v>107</v>
      </c>
      <c r="B40" s="29">
        <f t="shared" si="5"/>
        <v>31</v>
      </c>
      <c r="C40" s="29">
        <v>0</v>
      </c>
      <c r="D40" s="29">
        <v>3</v>
      </c>
      <c r="E40" s="29">
        <v>5</v>
      </c>
      <c r="F40" s="29">
        <v>10</v>
      </c>
      <c r="G40" s="29">
        <v>6</v>
      </c>
    </row>
    <row r="41" spans="1:7" ht="12.9" customHeight="1">
      <c r="A41" s="58" t="s">
        <v>96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ht="18" customHeight="1">
      <c r="A42" s="158" t="s">
        <v>310</v>
      </c>
      <c r="B42" s="169">
        <f t="shared" ref="B42:G42" si="6">SUM(B43:B54)</f>
        <v>34419</v>
      </c>
      <c r="C42" s="169">
        <f t="shared" si="6"/>
        <v>170</v>
      </c>
      <c r="D42" s="169">
        <f t="shared" si="6"/>
        <v>5478</v>
      </c>
      <c r="E42" s="169">
        <f t="shared" si="6"/>
        <v>10545</v>
      </c>
      <c r="F42" s="169">
        <f t="shared" si="6"/>
        <v>8423</v>
      </c>
      <c r="G42" s="169">
        <f t="shared" si="6"/>
        <v>5942</v>
      </c>
    </row>
    <row r="43" spans="1:7" ht="12.9" customHeight="1">
      <c r="A43" s="58" t="s">
        <v>103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</row>
    <row r="44" spans="1:7" ht="12.9" customHeight="1">
      <c r="A44" s="59" t="s">
        <v>104</v>
      </c>
      <c r="B44" s="29">
        <f t="shared" ref="B44:B53" si="7">SUM(C44:G44)+SUM(C100:G100)</f>
        <v>22</v>
      </c>
      <c r="C44" s="29">
        <v>0</v>
      </c>
      <c r="D44" s="29">
        <v>5</v>
      </c>
      <c r="E44" s="29">
        <v>6</v>
      </c>
      <c r="F44" s="29">
        <v>3</v>
      </c>
      <c r="G44" s="29">
        <v>6</v>
      </c>
    </row>
    <row r="45" spans="1:7" ht="12.9" customHeight="1">
      <c r="A45" s="59" t="s">
        <v>326</v>
      </c>
      <c r="B45" s="29">
        <f t="shared" si="7"/>
        <v>205</v>
      </c>
      <c r="C45" s="29">
        <v>2</v>
      </c>
      <c r="D45" s="29">
        <v>25</v>
      </c>
      <c r="E45" s="29">
        <v>60</v>
      </c>
      <c r="F45" s="29">
        <v>50</v>
      </c>
      <c r="G45" s="29">
        <v>36</v>
      </c>
    </row>
    <row r="46" spans="1:7" ht="12.9" customHeight="1">
      <c r="A46" s="59" t="s">
        <v>327</v>
      </c>
      <c r="B46" s="29">
        <f t="shared" si="7"/>
        <v>598</v>
      </c>
      <c r="C46" s="29">
        <v>2</v>
      </c>
      <c r="D46" s="29">
        <v>87</v>
      </c>
      <c r="E46" s="29">
        <v>131</v>
      </c>
      <c r="F46" s="29">
        <v>194</v>
      </c>
      <c r="G46" s="29">
        <v>111</v>
      </c>
    </row>
    <row r="47" spans="1:7" ht="12.9" customHeight="1">
      <c r="A47" s="59" t="s">
        <v>105</v>
      </c>
      <c r="B47" s="29">
        <f t="shared" si="7"/>
        <v>2196</v>
      </c>
      <c r="C47" s="29">
        <v>13</v>
      </c>
      <c r="D47" s="29">
        <v>423</v>
      </c>
      <c r="E47" s="29">
        <v>660</v>
      </c>
      <c r="F47" s="29">
        <v>485</v>
      </c>
      <c r="G47" s="29">
        <v>365</v>
      </c>
    </row>
    <row r="48" spans="1:7" ht="12.9" customHeight="1">
      <c r="A48" s="59" t="s">
        <v>106</v>
      </c>
      <c r="B48" s="29">
        <f t="shared" si="7"/>
        <v>9483</v>
      </c>
      <c r="C48" s="29">
        <v>47</v>
      </c>
      <c r="D48" s="29">
        <v>1754</v>
      </c>
      <c r="E48" s="29">
        <v>3074</v>
      </c>
      <c r="F48" s="29">
        <v>2130</v>
      </c>
      <c r="G48" s="29">
        <v>1463</v>
      </c>
    </row>
    <row r="49" spans="1:10" ht="12.9" customHeight="1">
      <c r="A49" s="59" t="s">
        <v>328</v>
      </c>
      <c r="B49" s="29">
        <f t="shared" si="7"/>
        <v>14737</v>
      </c>
      <c r="C49" s="29">
        <v>76</v>
      </c>
      <c r="D49" s="29">
        <v>2319</v>
      </c>
      <c r="E49" s="29">
        <v>4500</v>
      </c>
      <c r="F49" s="29">
        <v>3748</v>
      </c>
      <c r="G49" s="29">
        <v>2547</v>
      </c>
    </row>
    <row r="50" spans="1:10" ht="12.9" customHeight="1">
      <c r="A50" s="59" t="s">
        <v>329</v>
      </c>
      <c r="B50" s="29">
        <f t="shared" si="7"/>
        <v>6187</v>
      </c>
      <c r="C50" s="29">
        <v>27</v>
      </c>
      <c r="D50" s="29">
        <v>776</v>
      </c>
      <c r="E50" s="29">
        <v>1830</v>
      </c>
      <c r="F50" s="29">
        <v>1578</v>
      </c>
      <c r="G50" s="29">
        <v>1200</v>
      </c>
    </row>
    <row r="51" spans="1:10" ht="12.9" customHeight="1">
      <c r="A51" s="59" t="s">
        <v>330</v>
      </c>
      <c r="B51" s="29">
        <f t="shared" si="7"/>
        <v>885</v>
      </c>
      <c r="C51" s="29">
        <v>3</v>
      </c>
      <c r="D51" s="29">
        <v>83</v>
      </c>
      <c r="E51" s="29">
        <v>251</v>
      </c>
      <c r="F51" s="29">
        <v>211</v>
      </c>
      <c r="G51" s="29">
        <v>192</v>
      </c>
    </row>
    <row r="52" spans="1:10" ht="12.9" customHeight="1">
      <c r="A52" s="59" t="s">
        <v>331</v>
      </c>
      <c r="B52" s="29">
        <f t="shared" si="7"/>
        <v>84</v>
      </c>
      <c r="C52" s="29">
        <v>0</v>
      </c>
      <c r="D52" s="29">
        <v>3</v>
      </c>
      <c r="E52" s="29">
        <v>25</v>
      </c>
      <c r="F52" s="29">
        <v>21</v>
      </c>
      <c r="G52" s="29">
        <v>19</v>
      </c>
    </row>
    <row r="53" spans="1:10" ht="12.9" customHeight="1">
      <c r="A53" s="59" t="s">
        <v>107</v>
      </c>
      <c r="B53" s="29">
        <f t="shared" si="7"/>
        <v>22</v>
      </c>
      <c r="C53" s="29">
        <v>0</v>
      </c>
      <c r="D53" s="29">
        <v>3</v>
      </c>
      <c r="E53" s="29">
        <v>8</v>
      </c>
      <c r="F53" s="29">
        <v>3</v>
      </c>
      <c r="G53" s="29">
        <v>3</v>
      </c>
    </row>
    <row r="54" spans="1:10" ht="12.9" customHeight="1">
      <c r="A54" s="58" t="s">
        <v>96</v>
      </c>
      <c r="B54" s="29">
        <v>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</row>
    <row r="55" spans="1:10" ht="5.0999999999999996" customHeight="1">
      <c r="A55" s="205"/>
      <c r="B55" s="205"/>
      <c r="C55" s="184"/>
      <c r="D55" s="184"/>
      <c r="E55" s="184"/>
      <c r="F55" s="184"/>
      <c r="G55" s="184"/>
    </row>
    <row r="56" spans="1:10" ht="56.25" customHeight="1">
      <c r="A56" s="58"/>
      <c r="B56" s="79"/>
      <c r="C56" s="79"/>
      <c r="D56" s="79"/>
      <c r="E56" s="79"/>
      <c r="F56" s="79"/>
      <c r="G56" s="79"/>
    </row>
    <row r="57" spans="1:10" s="265" customFormat="1" ht="15" customHeight="1">
      <c r="A57" s="2"/>
      <c r="B57" s="2"/>
      <c r="C57" s="2"/>
      <c r="D57" s="263"/>
      <c r="E57" s="263"/>
      <c r="F57" s="264"/>
      <c r="G57" s="264"/>
      <c r="H57" s="15"/>
      <c r="I57" s="8"/>
      <c r="J57" s="8"/>
    </row>
    <row r="58" spans="1:10" s="265" customFormat="1" ht="15" customHeight="1">
      <c r="A58" s="2"/>
      <c r="B58" s="2"/>
      <c r="C58" s="2"/>
      <c r="D58" s="291" t="s">
        <v>350</v>
      </c>
      <c r="E58" s="291"/>
      <c r="F58" s="294"/>
      <c r="G58" s="294"/>
      <c r="H58" s="15"/>
      <c r="I58" s="8"/>
      <c r="J58" s="8"/>
    </row>
    <row r="59" spans="1:10" ht="4.95" customHeight="1">
      <c r="A59" s="145"/>
      <c r="B59" s="145"/>
      <c r="C59" s="145"/>
      <c r="D59" s="153"/>
      <c r="E59" s="153"/>
      <c r="F59" s="153"/>
      <c r="G59" s="153"/>
      <c r="I59" s="8"/>
      <c r="J59" s="8"/>
    </row>
    <row r="60" spans="1:10" ht="5.0999999999999996" customHeight="1">
      <c r="A60" s="2"/>
      <c r="B60" s="2"/>
      <c r="C60" s="2"/>
      <c r="D60" s="143"/>
      <c r="E60" s="143"/>
      <c r="F60" s="143"/>
      <c r="G60" s="143"/>
      <c r="I60" s="8"/>
      <c r="J60" s="8"/>
    </row>
    <row r="61" spans="1:10" ht="15" customHeight="1">
      <c r="A61" s="144" t="s">
        <v>362</v>
      </c>
      <c r="B61" s="140"/>
      <c r="C61" s="140"/>
      <c r="D61" s="140"/>
      <c r="E61" s="140"/>
      <c r="F61" s="140"/>
      <c r="G61" s="140"/>
      <c r="I61" s="8"/>
      <c r="J61" s="8"/>
    </row>
    <row r="62" spans="1:10" ht="15" customHeight="1">
      <c r="A62" s="144" t="s">
        <v>320</v>
      </c>
      <c r="B62" s="10"/>
      <c r="C62" s="10"/>
      <c r="D62" s="10"/>
      <c r="E62" s="10"/>
      <c r="F62" s="10"/>
      <c r="G62" s="114" t="s">
        <v>280</v>
      </c>
      <c r="I62" s="8"/>
      <c r="J62" s="8"/>
    </row>
    <row r="63" spans="1:10" ht="4.95" customHeight="1">
      <c r="A63" s="10"/>
      <c r="B63" s="10"/>
      <c r="C63" s="10"/>
      <c r="D63" s="10"/>
      <c r="E63" s="10"/>
      <c r="F63" s="10"/>
      <c r="G63" s="10"/>
      <c r="I63" s="8"/>
      <c r="J63" s="8"/>
    </row>
    <row r="64" spans="1:10" ht="4.95" customHeight="1">
      <c r="A64" s="154"/>
      <c r="B64" s="154"/>
      <c r="C64" s="154"/>
      <c r="D64" s="154"/>
      <c r="E64" s="154"/>
      <c r="F64" s="154"/>
      <c r="G64" s="154"/>
      <c r="I64" s="8"/>
      <c r="J64" s="8"/>
    </row>
    <row r="65" spans="1:10" ht="15" customHeight="1">
      <c r="A65" s="155"/>
      <c r="B65" s="304" t="s">
        <v>118</v>
      </c>
      <c r="C65" s="304"/>
      <c r="D65" s="304"/>
      <c r="E65" s="304"/>
      <c r="F65" s="304"/>
      <c r="G65" s="304"/>
      <c r="I65" s="8"/>
      <c r="J65" s="8"/>
    </row>
    <row r="66" spans="1:10" ht="15" customHeight="1">
      <c r="A66" s="308" t="s">
        <v>101</v>
      </c>
      <c r="B66" s="209"/>
      <c r="C66" s="209"/>
      <c r="D66" s="209"/>
      <c r="E66" s="209"/>
      <c r="F66" s="209" t="s">
        <v>97</v>
      </c>
      <c r="G66" s="209" t="s">
        <v>98</v>
      </c>
      <c r="I66" s="8"/>
      <c r="J66" s="8"/>
    </row>
    <row r="67" spans="1:10" ht="15" customHeight="1">
      <c r="A67" s="308"/>
      <c r="B67" s="209"/>
      <c r="C67" s="209" t="s">
        <v>77</v>
      </c>
      <c r="D67" s="209" t="s">
        <v>78</v>
      </c>
      <c r="E67" s="209" t="s">
        <v>79</v>
      </c>
      <c r="F67" s="209" t="s">
        <v>99</v>
      </c>
      <c r="G67" s="209" t="s">
        <v>100</v>
      </c>
      <c r="I67" s="8"/>
      <c r="J67" s="8"/>
    </row>
    <row r="68" spans="1:10" ht="4.95" customHeight="1">
      <c r="A68" s="248"/>
      <c r="B68" s="209"/>
      <c r="C68" s="209"/>
      <c r="D68" s="209"/>
      <c r="E68" s="209"/>
      <c r="F68" s="209"/>
      <c r="G68" s="209"/>
      <c r="I68" s="8"/>
      <c r="J68" s="8"/>
    </row>
    <row r="69" spans="1:10" ht="5.0999999999999996" customHeight="1">
      <c r="A69" s="104"/>
      <c r="B69" s="114"/>
      <c r="C69" s="114"/>
      <c r="D69" s="114"/>
      <c r="E69" s="114"/>
      <c r="F69" s="114"/>
      <c r="G69" s="114"/>
      <c r="I69" s="8"/>
      <c r="J69" s="8"/>
    </row>
    <row r="70" spans="1:10" ht="12.75" customHeight="1">
      <c r="A70" s="203" t="s">
        <v>3</v>
      </c>
      <c r="B70" s="204"/>
      <c r="C70" s="204"/>
      <c r="D70" s="204"/>
      <c r="E70" s="204"/>
      <c r="F70" s="204"/>
      <c r="G70" s="206"/>
      <c r="I70" s="8"/>
      <c r="J70" s="8"/>
    </row>
    <row r="71" spans="1:10" ht="5.0999999999999996" customHeight="1">
      <c r="A71" s="219"/>
      <c r="B71" s="220"/>
      <c r="C71" s="220"/>
      <c r="D71" s="220"/>
      <c r="E71" s="220"/>
      <c r="F71" s="220"/>
      <c r="G71" s="221"/>
      <c r="I71" s="8"/>
      <c r="J71" s="8"/>
    </row>
    <row r="72" spans="1:10">
      <c r="A72" s="158" t="s">
        <v>102</v>
      </c>
      <c r="B72" s="169"/>
      <c r="C72" s="169">
        <f>SUM(C73:C84)</f>
        <v>6399</v>
      </c>
      <c r="D72" s="169">
        <f>SUM(D73:D84)</f>
        <v>1318</v>
      </c>
      <c r="E72" s="169">
        <f>SUM(E73:E84)</f>
        <v>58</v>
      </c>
      <c r="F72" s="169">
        <f>SUM(F73:F84)</f>
        <v>2</v>
      </c>
      <c r="G72" s="169">
        <f>SUM(G73:G84)</f>
        <v>0</v>
      </c>
      <c r="I72" s="8"/>
      <c r="J72" s="8"/>
    </row>
    <row r="73" spans="1:10" ht="12" customHeight="1">
      <c r="A73" s="58" t="s">
        <v>103</v>
      </c>
      <c r="B73" s="28"/>
      <c r="C73" s="29">
        <v>0</v>
      </c>
      <c r="D73" s="29">
        <v>0</v>
      </c>
      <c r="E73" s="29">
        <v>0</v>
      </c>
      <c r="F73" s="29">
        <v>0</v>
      </c>
      <c r="G73" s="29">
        <v>0</v>
      </c>
      <c r="I73" s="8"/>
      <c r="J73" s="8"/>
    </row>
    <row r="74" spans="1:10" ht="12" customHeight="1">
      <c r="A74" s="59" t="s">
        <v>104</v>
      </c>
      <c r="B74" s="28"/>
      <c r="C74" s="29">
        <f t="shared" ref="C74:F83" si="8">C87+C100</f>
        <v>11</v>
      </c>
      <c r="D74" s="29">
        <f t="shared" si="8"/>
        <v>1</v>
      </c>
      <c r="E74" s="29">
        <v>0</v>
      </c>
      <c r="F74" s="29">
        <v>0</v>
      </c>
      <c r="G74" s="29">
        <v>0</v>
      </c>
      <c r="I74" s="8"/>
      <c r="J74" s="8"/>
    </row>
    <row r="75" spans="1:10" ht="12" customHeight="1">
      <c r="A75" s="59" t="s">
        <v>326</v>
      </c>
      <c r="B75" s="28"/>
      <c r="C75" s="29">
        <f t="shared" si="8"/>
        <v>42</v>
      </c>
      <c r="D75" s="29">
        <f t="shared" si="8"/>
        <v>11</v>
      </c>
      <c r="E75" s="29">
        <v>0</v>
      </c>
      <c r="F75" s="29">
        <v>0</v>
      </c>
      <c r="G75" s="29">
        <v>0</v>
      </c>
      <c r="I75" s="8"/>
      <c r="J75" s="8"/>
    </row>
    <row r="76" spans="1:10" ht="12" customHeight="1">
      <c r="A76" s="59" t="s">
        <v>327</v>
      </c>
      <c r="B76" s="28"/>
      <c r="C76" s="29">
        <f t="shared" si="8"/>
        <v>109</v>
      </c>
      <c r="D76" s="29">
        <f t="shared" si="8"/>
        <v>29</v>
      </c>
      <c r="E76" s="29">
        <v>0</v>
      </c>
      <c r="F76" s="29">
        <v>0</v>
      </c>
      <c r="G76" s="29">
        <v>0</v>
      </c>
      <c r="I76" s="8"/>
      <c r="J76" s="8"/>
    </row>
    <row r="77" spans="1:10" ht="12" customHeight="1">
      <c r="A77" s="59" t="s">
        <v>105</v>
      </c>
      <c r="B77" s="27"/>
      <c r="C77" s="29">
        <f t="shared" si="8"/>
        <v>359</v>
      </c>
      <c r="D77" s="29">
        <f t="shared" si="8"/>
        <v>97</v>
      </c>
      <c r="E77" s="29">
        <f t="shared" si="8"/>
        <v>7</v>
      </c>
      <c r="F77" s="29">
        <v>0</v>
      </c>
      <c r="G77" s="29">
        <v>0</v>
      </c>
      <c r="I77" s="8"/>
      <c r="J77" s="8"/>
    </row>
    <row r="78" spans="1:10" ht="12" customHeight="1">
      <c r="A78" s="59" t="s">
        <v>106</v>
      </c>
      <c r="B78" s="17"/>
      <c r="C78" s="29">
        <f t="shared" si="8"/>
        <v>1450</v>
      </c>
      <c r="D78" s="29">
        <f t="shared" si="8"/>
        <v>321</v>
      </c>
      <c r="E78" s="29">
        <f t="shared" si="8"/>
        <v>18</v>
      </c>
      <c r="F78" s="29">
        <f t="shared" si="8"/>
        <v>1</v>
      </c>
      <c r="G78" s="29">
        <v>0</v>
      </c>
      <c r="I78" s="8"/>
      <c r="J78" s="8"/>
    </row>
    <row r="79" spans="1:10" ht="12" customHeight="1">
      <c r="A79" s="59" t="s">
        <v>328</v>
      </c>
      <c r="B79" s="17"/>
      <c r="C79" s="29">
        <f t="shared" si="8"/>
        <v>2540</v>
      </c>
      <c r="D79" s="29">
        <f t="shared" si="8"/>
        <v>502</v>
      </c>
      <c r="E79" s="29">
        <f t="shared" si="8"/>
        <v>22</v>
      </c>
      <c r="F79" s="29">
        <f t="shared" si="8"/>
        <v>1</v>
      </c>
      <c r="G79" s="29">
        <v>0</v>
      </c>
      <c r="I79" s="8"/>
      <c r="J79" s="8"/>
    </row>
    <row r="80" spans="1:10" ht="12" customHeight="1">
      <c r="A80" s="59" t="s">
        <v>329</v>
      </c>
      <c r="B80" s="17"/>
      <c r="C80" s="29">
        <f t="shared" si="8"/>
        <v>1505</v>
      </c>
      <c r="D80" s="29">
        <f t="shared" si="8"/>
        <v>276</v>
      </c>
      <c r="E80" s="29">
        <f t="shared" si="8"/>
        <v>9</v>
      </c>
      <c r="F80" s="29">
        <v>0</v>
      </c>
      <c r="G80" s="29">
        <v>0</v>
      </c>
      <c r="I80" s="8"/>
      <c r="J80" s="8"/>
    </row>
    <row r="81" spans="1:17" ht="12" customHeight="1">
      <c r="A81" s="59" t="s">
        <v>330</v>
      </c>
      <c r="B81" s="17"/>
      <c r="C81" s="29">
        <f t="shared" si="8"/>
        <v>339</v>
      </c>
      <c r="D81" s="29">
        <f t="shared" si="8"/>
        <v>68</v>
      </c>
      <c r="E81" s="29">
        <f t="shared" si="8"/>
        <v>1</v>
      </c>
      <c r="F81" s="29">
        <v>0</v>
      </c>
      <c r="G81" s="29">
        <v>0</v>
      </c>
      <c r="I81" s="8"/>
      <c r="J81" s="8"/>
    </row>
    <row r="82" spans="1:17" ht="12" customHeight="1">
      <c r="A82" s="59" t="s">
        <v>331</v>
      </c>
      <c r="B82" s="17"/>
      <c r="C82" s="29">
        <f t="shared" si="8"/>
        <v>36</v>
      </c>
      <c r="D82" s="29">
        <f t="shared" si="8"/>
        <v>9</v>
      </c>
      <c r="E82" s="29">
        <f t="shared" si="8"/>
        <v>1</v>
      </c>
      <c r="F82" s="29">
        <v>0</v>
      </c>
      <c r="G82" s="29">
        <v>0</v>
      </c>
      <c r="I82" s="8"/>
      <c r="J82" s="8"/>
    </row>
    <row r="83" spans="1:17" ht="12" customHeight="1">
      <c r="A83" s="59" t="s">
        <v>107</v>
      </c>
      <c r="B83" s="27"/>
      <c r="C83" s="29">
        <f t="shared" si="8"/>
        <v>8</v>
      </c>
      <c r="D83" s="29">
        <f t="shared" si="8"/>
        <v>4</v>
      </c>
      <c r="E83" s="29">
        <v>0</v>
      </c>
      <c r="F83" s="29">
        <v>0</v>
      </c>
      <c r="G83" s="29">
        <v>0</v>
      </c>
      <c r="I83" s="8"/>
      <c r="J83" s="8"/>
    </row>
    <row r="84" spans="1:17" ht="12" customHeight="1">
      <c r="A84" s="58" t="s">
        <v>96</v>
      </c>
      <c r="B84" s="29"/>
      <c r="C84" s="29">
        <v>0</v>
      </c>
      <c r="D84" s="29">
        <v>0</v>
      </c>
      <c r="E84" s="29">
        <v>0</v>
      </c>
      <c r="F84" s="29">
        <v>0</v>
      </c>
      <c r="G84" s="29">
        <v>0</v>
      </c>
      <c r="I84" s="8"/>
      <c r="J84" s="8"/>
    </row>
    <row r="85" spans="1:17" ht="17.25" customHeight="1">
      <c r="A85" s="158" t="s">
        <v>309</v>
      </c>
      <c r="B85" s="169"/>
      <c r="C85" s="169">
        <f>SUM(C86:C97)</f>
        <v>3229</v>
      </c>
      <c r="D85" s="169">
        <f>SUM(D86:D97)</f>
        <v>656</v>
      </c>
      <c r="E85" s="169">
        <f>SUM(E86:E97)</f>
        <v>30</v>
      </c>
      <c r="F85" s="169">
        <f>SUM(F86:F97)</f>
        <v>1</v>
      </c>
      <c r="G85" s="169">
        <f>SUM(G86:G97)</f>
        <v>0</v>
      </c>
      <c r="I85" s="8"/>
      <c r="J85" s="8"/>
    </row>
    <row r="86" spans="1:17" ht="12" customHeight="1">
      <c r="A86" s="58" t="s">
        <v>103</v>
      </c>
      <c r="B86" s="29"/>
      <c r="C86" s="29">
        <v>0</v>
      </c>
      <c r="D86" s="29">
        <v>0</v>
      </c>
      <c r="E86" s="29">
        <v>0</v>
      </c>
      <c r="F86" s="29">
        <v>0</v>
      </c>
      <c r="G86" s="29">
        <v>0</v>
      </c>
      <c r="I86" s="8"/>
      <c r="J86" s="8"/>
    </row>
    <row r="87" spans="1:17" ht="12" customHeight="1">
      <c r="A87" s="59" t="s">
        <v>104</v>
      </c>
      <c r="B87" s="27"/>
      <c r="C87" s="29">
        <v>9</v>
      </c>
      <c r="D87" s="29">
        <v>1</v>
      </c>
      <c r="E87" s="29">
        <v>0</v>
      </c>
      <c r="F87" s="29">
        <v>0</v>
      </c>
      <c r="G87" s="29">
        <v>0</v>
      </c>
      <c r="I87" s="8"/>
      <c r="J87" s="8"/>
    </row>
    <row r="88" spans="1:17" ht="12" customHeight="1">
      <c r="A88" s="59" t="s">
        <v>326</v>
      </c>
      <c r="B88" s="27"/>
      <c r="C88" s="29">
        <v>17</v>
      </c>
      <c r="D88" s="29">
        <v>4</v>
      </c>
      <c r="E88" s="29">
        <v>0</v>
      </c>
      <c r="F88" s="29">
        <v>0</v>
      </c>
      <c r="G88" s="29">
        <v>0</v>
      </c>
      <c r="I88" s="8"/>
      <c r="J88" s="8"/>
      <c r="P88" s="307"/>
      <c r="Q88" s="307"/>
    </row>
    <row r="89" spans="1:17" ht="12" customHeight="1">
      <c r="A89" s="59" t="s">
        <v>327</v>
      </c>
      <c r="B89" s="27"/>
      <c r="C89" s="29">
        <v>48</v>
      </c>
      <c r="D89" s="29">
        <v>17</v>
      </c>
      <c r="E89" s="29">
        <v>0</v>
      </c>
      <c r="F89" s="29">
        <v>0</v>
      </c>
      <c r="G89" s="29">
        <v>0</v>
      </c>
      <c r="I89" s="8"/>
      <c r="J89" s="8"/>
      <c r="P89" s="258"/>
      <c r="Q89" s="258"/>
    </row>
    <row r="90" spans="1:17" ht="12" customHeight="1">
      <c r="A90" s="59" t="s">
        <v>105</v>
      </c>
      <c r="B90" s="27"/>
      <c r="C90" s="29">
        <v>164</v>
      </c>
      <c r="D90" s="29">
        <v>46</v>
      </c>
      <c r="E90" s="29">
        <v>3</v>
      </c>
      <c r="F90" s="29">
        <v>0</v>
      </c>
      <c r="G90" s="29">
        <v>0</v>
      </c>
      <c r="I90" s="8"/>
      <c r="J90" s="8"/>
      <c r="P90" s="258"/>
      <c r="Q90" s="258"/>
    </row>
    <row r="91" spans="1:17" ht="12" customHeight="1">
      <c r="A91" s="59" t="s">
        <v>106</v>
      </c>
      <c r="B91" s="27"/>
      <c r="C91" s="29">
        <v>636</v>
      </c>
      <c r="D91" s="29">
        <v>131</v>
      </c>
      <c r="E91" s="29">
        <v>7</v>
      </c>
      <c r="F91" s="29">
        <v>1</v>
      </c>
      <c r="G91" s="29">
        <v>0</v>
      </c>
      <c r="I91" s="8"/>
      <c r="J91" s="8"/>
      <c r="P91" s="258"/>
      <c r="Q91" s="258"/>
    </row>
    <row r="92" spans="1:17" ht="12" customHeight="1">
      <c r="A92" s="59" t="s">
        <v>328</v>
      </c>
      <c r="B92" s="17"/>
      <c r="C92" s="29">
        <v>1262</v>
      </c>
      <c r="D92" s="29">
        <v>241</v>
      </c>
      <c r="E92" s="29">
        <v>15</v>
      </c>
      <c r="F92" s="29">
        <v>0</v>
      </c>
      <c r="G92" s="29">
        <v>0</v>
      </c>
      <c r="I92" s="8"/>
      <c r="J92" s="8"/>
    </row>
    <row r="93" spans="1:17" ht="12" customHeight="1">
      <c r="A93" s="59" t="s">
        <v>329</v>
      </c>
      <c r="B93" s="17"/>
      <c r="C93" s="29">
        <v>843</v>
      </c>
      <c r="D93" s="29">
        <v>168</v>
      </c>
      <c r="E93" s="29">
        <v>3</v>
      </c>
      <c r="F93" s="29">
        <v>0</v>
      </c>
      <c r="G93" s="29">
        <v>0</v>
      </c>
      <c r="I93" s="8"/>
      <c r="J93" s="8"/>
    </row>
    <row r="94" spans="1:17" ht="12" customHeight="1">
      <c r="A94" s="59" t="s">
        <v>330</v>
      </c>
      <c r="B94" s="17"/>
      <c r="C94" s="29">
        <v>222</v>
      </c>
      <c r="D94" s="29">
        <v>40</v>
      </c>
      <c r="E94" s="29">
        <v>1</v>
      </c>
      <c r="F94" s="29">
        <v>0</v>
      </c>
      <c r="G94" s="29">
        <v>0</v>
      </c>
      <c r="I94" s="8"/>
      <c r="J94" s="8"/>
    </row>
    <row r="95" spans="1:17" ht="12" customHeight="1">
      <c r="A95" s="59" t="s">
        <v>331</v>
      </c>
      <c r="B95" s="17"/>
      <c r="C95" s="29">
        <v>23</v>
      </c>
      <c r="D95" s="29">
        <v>6</v>
      </c>
      <c r="E95" s="29">
        <v>1</v>
      </c>
      <c r="F95" s="29">
        <v>0</v>
      </c>
      <c r="G95" s="29">
        <v>0</v>
      </c>
      <c r="I95" s="8"/>
      <c r="J95" s="8"/>
    </row>
    <row r="96" spans="1:17" ht="12" customHeight="1">
      <c r="A96" s="59" t="s">
        <v>107</v>
      </c>
      <c r="B96" s="27"/>
      <c r="C96" s="29">
        <v>5</v>
      </c>
      <c r="D96" s="29">
        <v>2</v>
      </c>
      <c r="E96" s="29">
        <v>0</v>
      </c>
      <c r="F96" s="29">
        <v>0</v>
      </c>
      <c r="G96" s="29">
        <v>0</v>
      </c>
      <c r="I96" s="8"/>
      <c r="J96" s="8"/>
    </row>
    <row r="97" spans="1:10" ht="12" customHeight="1">
      <c r="A97" s="58" t="s">
        <v>96</v>
      </c>
      <c r="B97" s="29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I97" s="8"/>
      <c r="J97" s="8"/>
    </row>
    <row r="98" spans="1:10" ht="17.25" customHeight="1">
      <c r="A98" s="158" t="s">
        <v>310</v>
      </c>
      <c r="B98" s="169"/>
      <c r="C98" s="169">
        <f>SUM(C99:C110)</f>
        <v>3170</v>
      </c>
      <c r="D98" s="169">
        <f>SUM(D99:D110)</f>
        <v>662</v>
      </c>
      <c r="E98" s="169">
        <f>SUM(E99:E110)</f>
        <v>28</v>
      </c>
      <c r="F98" s="169">
        <f>SUM(F99:F110)</f>
        <v>1</v>
      </c>
      <c r="G98" s="169">
        <f>SUM(G99:G110)</f>
        <v>0</v>
      </c>
      <c r="I98" s="8"/>
      <c r="J98" s="8"/>
    </row>
    <row r="99" spans="1:10" ht="12" customHeight="1">
      <c r="A99" s="58" t="s">
        <v>103</v>
      </c>
      <c r="B99" s="29"/>
      <c r="C99" s="29">
        <v>0</v>
      </c>
      <c r="D99" s="29">
        <v>0</v>
      </c>
      <c r="E99" s="29">
        <v>0</v>
      </c>
      <c r="F99" s="29">
        <v>0</v>
      </c>
      <c r="G99" s="29">
        <v>0</v>
      </c>
      <c r="I99" s="8"/>
      <c r="J99" s="8"/>
    </row>
    <row r="100" spans="1:10" ht="12" customHeight="1">
      <c r="A100" s="59" t="s">
        <v>104</v>
      </c>
      <c r="B100" s="27"/>
      <c r="C100" s="29">
        <v>2</v>
      </c>
      <c r="D100" s="29">
        <v>0</v>
      </c>
      <c r="E100" s="29">
        <v>0</v>
      </c>
      <c r="F100" s="29">
        <v>0</v>
      </c>
      <c r="G100" s="29">
        <v>0</v>
      </c>
      <c r="I100" s="8"/>
      <c r="J100" s="8"/>
    </row>
    <row r="101" spans="1:10" ht="12" customHeight="1">
      <c r="A101" s="59" t="s">
        <v>326</v>
      </c>
      <c r="B101" s="27"/>
      <c r="C101" s="29">
        <v>25</v>
      </c>
      <c r="D101" s="29">
        <v>7</v>
      </c>
      <c r="E101" s="29">
        <v>0</v>
      </c>
      <c r="F101" s="29">
        <v>0</v>
      </c>
      <c r="G101" s="29">
        <v>0</v>
      </c>
      <c r="I101" s="8"/>
      <c r="J101" s="8"/>
    </row>
    <row r="102" spans="1:10" ht="12" customHeight="1">
      <c r="A102" s="59" t="s">
        <v>327</v>
      </c>
      <c r="B102" s="27"/>
      <c r="C102" s="29">
        <v>61</v>
      </c>
      <c r="D102" s="29">
        <v>12</v>
      </c>
      <c r="E102" s="29">
        <v>0</v>
      </c>
      <c r="F102" s="29">
        <v>0</v>
      </c>
      <c r="G102" s="29">
        <v>0</v>
      </c>
      <c r="I102" s="8"/>
      <c r="J102" s="8"/>
    </row>
    <row r="103" spans="1:10" ht="12" customHeight="1">
      <c r="A103" s="59" t="s">
        <v>105</v>
      </c>
      <c r="B103" s="27"/>
      <c r="C103" s="29">
        <v>195</v>
      </c>
      <c r="D103" s="29">
        <v>51</v>
      </c>
      <c r="E103" s="29">
        <v>4</v>
      </c>
      <c r="F103" s="29">
        <v>0</v>
      </c>
      <c r="G103" s="29">
        <v>0</v>
      </c>
      <c r="I103" s="8"/>
      <c r="J103" s="8"/>
    </row>
    <row r="104" spans="1:10" ht="12" customHeight="1">
      <c r="A104" s="59" t="s">
        <v>106</v>
      </c>
      <c r="B104" s="27"/>
      <c r="C104" s="29">
        <v>814</v>
      </c>
      <c r="D104" s="29">
        <v>190</v>
      </c>
      <c r="E104" s="29">
        <v>11</v>
      </c>
      <c r="F104" s="29">
        <v>0</v>
      </c>
      <c r="G104" s="29">
        <v>0</v>
      </c>
      <c r="I104" s="8"/>
      <c r="J104" s="8"/>
    </row>
    <row r="105" spans="1:10" ht="12" customHeight="1">
      <c r="A105" s="59" t="s">
        <v>328</v>
      </c>
      <c r="B105" s="17"/>
      <c r="C105" s="29">
        <v>1278</v>
      </c>
      <c r="D105" s="29">
        <v>261</v>
      </c>
      <c r="E105" s="29">
        <v>7</v>
      </c>
      <c r="F105" s="29">
        <v>1</v>
      </c>
      <c r="G105" s="29">
        <v>0</v>
      </c>
      <c r="I105" s="8"/>
      <c r="J105" s="8"/>
    </row>
    <row r="106" spans="1:10" ht="12" customHeight="1">
      <c r="A106" s="59" t="s">
        <v>329</v>
      </c>
      <c r="B106" s="17"/>
      <c r="C106" s="29">
        <v>662</v>
      </c>
      <c r="D106" s="29">
        <v>108</v>
      </c>
      <c r="E106" s="29">
        <v>6</v>
      </c>
      <c r="F106" s="29">
        <v>0</v>
      </c>
      <c r="G106" s="29">
        <v>0</v>
      </c>
      <c r="I106" s="8"/>
      <c r="J106" s="8"/>
    </row>
    <row r="107" spans="1:10" ht="12" customHeight="1">
      <c r="A107" s="59" t="s">
        <v>330</v>
      </c>
      <c r="B107" s="17"/>
      <c r="C107" s="29">
        <v>117</v>
      </c>
      <c r="D107" s="29">
        <v>28</v>
      </c>
      <c r="E107" s="29">
        <v>0</v>
      </c>
      <c r="F107" s="29">
        <v>0</v>
      </c>
      <c r="G107" s="29">
        <v>0</v>
      </c>
      <c r="I107" s="8"/>
      <c r="J107" s="8"/>
    </row>
    <row r="108" spans="1:10" ht="12" customHeight="1">
      <c r="A108" s="59" t="s">
        <v>331</v>
      </c>
      <c r="B108" s="17"/>
      <c r="C108" s="29">
        <v>13</v>
      </c>
      <c r="D108" s="29">
        <v>3</v>
      </c>
      <c r="E108" s="29">
        <v>0</v>
      </c>
      <c r="F108" s="29">
        <v>0</v>
      </c>
      <c r="G108" s="29">
        <v>0</v>
      </c>
      <c r="I108" s="8"/>
      <c r="J108" s="8"/>
    </row>
    <row r="109" spans="1:10" ht="12" customHeight="1">
      <c r="A109" s="59" t="s">
        <v>107</v>
      </c>
      <c r="B109" s="28"/>
      <c r="C109" s="29">
        <v>3</v>
      </c>
      <c r="D109" s="29">
        <v>2</v>
      </c>
      <c r="E109" s="29">
        <v>0</v>
      </c>
      <c r="F109" s="29">
        <v>0</v>
      </c>
      <c r="G109" s="29">
        <v>0</v>
      </c>
      <c r="I109" s="8"/>
      <c r="J109" s="8"/>
    </row>
    <row r="110" spans="1:10" ht="12" customHeight="1">
      <c r="A110" s="58" t="s">
        <v>96</v>
      </c>
      <c r="B110" s="114"/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I110" s="8"/>
      <c r="J110" s="8"/>
    </row>
    <row r="111" spans="1:10" ht="5.0999999999999996" customHeight="1">
      <c r="A111" s="145"/>
      <c r="B111" s="145"/>
      <c r="C111" s="179"/>
      <c r="D111" s="179"/>
      <c r="E111" s="179"/>
      <c r="F111" s="179"/>
      <c r="G111" s="179"/>
      <c r="I111" s="8"/>
      <c r="J111" s="8"/>
    </row>
    <row r="112" spans="1:10" ht="5.0999999999999996" customHeight="1">
      <c r="I112" s="8"/>
      <c r="J112" s="8"/>
    </row>
    <row r="113" spans="9:10">
      <c r="I113" s="8"/>
      <c r="J113" s="8"/>
    </row>
    <row r="114" spans="9:10">
      <c r="I114" s="8"/>
      <c r="J114" s="8"/>
    </row>
    <row r="115" spans="9:10">
      <c r="I115" s="8"/>
      <c r="J115" s="8"/>
    </row>
    <row r="116" spans="9:10">
      <c r="I116" s="8"/>
      <c r="J116" s="8"/>
    </row>
    <row r="117" spans="9:10">
      <c r="I117" s="8"/>
      <c r="J117" s="8"/>
    </row>
    <row r="118" spans="9:10">
      <c r="I118" s="8"/>
      <c r="J118" s="8"/>
    </row>
    <row r="119" spans="9:10">
      <c r="I119" s="8"/>
      <c r="J119" s="8"/>
    </row>
    <row r="120" spans="9:10">
      <c r="I120" s="8"/>
      <c r="J120" s="8"/>
    </row>
    <row r="121" spans="9:10">
      <c r="I121" s="8"/>
      <c r="J121" s="8"/>
    </row>
    <row r="122" spans="9:10">
      <c r="I122" s="8"/>
      <c r="J122" s="8"/>
    </row>
    <row r="123" spans="9:10">
      <c r="I123" s="8"/>
      <c r="J123" s="8"/>
    </row>
    <row r="124" spans="9:10">
      <c r="I124" s="8"/>
      <c r="J124" s="8"/>
    </row>
    <row r="125" spans="9:10">
      <c r="I125" s="8"/>
      <c r="J125" s="8"/>
    </row>
    <row r="126" spans="9:10">
      <c r="I126" s="8"/>
      <c r="J126" s="8"/>
    </row>
    <row r="127" spans="9:10">
      <c r="I127" s="8"/>
      <c r="J127" s="8"/>
    </row>
  </sheetData>
  <mergeCells count="6">
    <mergeCell ref="P88:Q88"/>
    <mergeCell ref="D2:G2"/>
    <mergeCell ref="D58:G58"/>
    <mergeCell ref="A66:A67"/>
    <mergeCell ref="B9:G9"/>
    <mergeCell ref="B65:G6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9 B42" formula="1"/>
    <ignoredError sqref="B18:B27 D72:G90" evalError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69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8.6640625" style="1" customWidth="1"/>
    <col min="2" max="6" width="10.33203125" style="1" customWidth="1"/>
    <col min="7" max="7" width="14.33203125" style="1" customWidth="1"/>
    <col min="8" max="8" width="11.44140625" style="40"/>
    <col min="9" max="16384" width="11.44140625" style="9"/>
  </cols>
  <sheetData>
    <row r="1" spans="1:9" ht="15" customHeight="1"/>
    <row r="2" spans="1:9" ht="15" customHeight="1">
      <c r="A2" s="2"/>
      <c r="B2" s="2"/>
      <c r="C2" s="2"/>
      <c r="D2" s="230" t="s">
        <v>350</v>
      </c>
      <c r="E2" s="230"/>
      <c r="F2" s="231"/>
      <c r="G2" s="231"/>
    </row>
    <row r="3" spans="1:9" ht="4.95" customHeight="1">
      <c r="A3" s="145"/>
      <c r="B3" s="145"/>
      <c r="C3" s="145"/>
      <c r="D3" s="153"/>
      <c r="E3" s="153"/>
      <c r="F3" s="153"/>
      <c r="G3" s="153"/>
    </row>
    <row r="4" spans="1:9" ht="4.95" customHeight="1">
      <c r="A4" s="144"/>
      <c r="B4" s="2"/>
      <c r="C4" s="2"/>
      <c r="D4" s="138"/>
      <c r="E4" s="138"/>
      <c r="F4" s="138"/>
      <c r="G4" s="138"/>
    </row>
    <row r="5" spans="1:9" ht="15" customHeight="1">
      <c r="A5" s="144" t="s">
        <v>318</v>
      </c>
      <c r="B5" s="140"/>
      <c r="C5" s="140"/>
      <c r="D5" s="140"/>
      <c r="E5" s="140"/>
      <c r="F5" s="140"/>
      <c r="G5" s="140"/>
    </row>
    <row r="6" spans="1:9" ht="15" customHeight="1">
      <c r="A6" s="144" t="s">
        <v>363</v>
      </c>
      <c r="B6" s="140"/>
      <c r="C6" s="140"/>
      <c r="D6" s="140"/>
      <c r="E6" s="140"/>
      <c r="F6" s="140"/>
      <c r="G6" s="29" t="s">
        <v>280</v>
      </c>
    </row>
    <row r="7" spans="1:9" ht="4.5" customHeight="1">
      <c r="A7" s="10"/>
      <c r="B7" s="10"/>
      <c r="C7" s="10"/>
      <c r="D7" s="10"/>
      <c r="E7" s="10"/>
      <c r="F7" s="10"/>
      <c r="G7" s="10"/>
    </row>
    <row r="8" spans="1:9" ht="4.5" customHeight="1">
      <c r="A8" s="155"/>
      <c r="B8" s="155"/>
      <c r="C8" s="155"/>
      <c r="D8" s="155"/>
      <c r="E8" s="155"/>
      <c r="F8" s="155"/>
      <c r="G8" s="155"/>
    </row>
    <row r="9" spans="1:9" ht="15" customHeight="1">
      <c r="A9" s="155"/>
      <c r="B9" s="304" t="s">
        <v>69</v>
      </c>
      <c r="C9" s="304"/>
      <c r="D9" s="304"/>
      <c r="E9" s="304"/>
      <c r="F9" s="304"/>
      <c r="G9" s="304"/>
    </row>
    <row r="10" spans="1:9" ht="15" customHeight="1">
      <c r="A10" s="244"/>
      <c r="B10" s="209"/>
      <c r="C10" s="209" t="s">
        <v>70</v>
      </c>
      <c r="D10" s="209"/>
      <c r="E10" s="209"/>
      <c r="F10" s="209"/>
      <c r="G10" s="209"/>
    </row>
    <row r="11" spans="1:9" ht="15" customHeight="1">
      <c r="A11" s="155" t="s">
        <v>108</v>
      </c>
      <c r="B11" s="209" t="s">
        <v>0</v>
      </c>
      <c r="C11" s="209" t="s">
        <v>72</v>
      </c>
      <c r="D11" s="209" t="s">
        <v>90</v>
      </c>
      <c r="E11" s="209" t="s">
        <v>20</v>
      </c>
      <c r="F11" s="209" t="s">
        <v>21</v>
      </c>
      <c r="G11" s="209" t="s">
        <v>22</v>
      </c>
    </row>
    <row r="12" spans="1:9" ht="4.95" customHeight="1">
      <c r="A12" s="155"/>
      <c r="B12" s="209"/>
      <c r="C12" s="209"/>
      <c r="D12" s="209"/>
      <c r="E12" s="209"/>
      <c r="F12" s="209"/>
      <c r="G12" s="209"/>
    </row>
    <row r="13" spans="1:9" ht="4.95" customHeight="1">
      <c r="A13" s="79"/>
      <c r="B13" s="114"/>
      <c r="C13" s="114"/>
      <c r="D13" s="114"/>
      <c r="E13" s="114"/>
      <c r="F13" s="114"/>
      <c r="G13" s="114"/>
    </row>
    <row r="14" spans="1:9" ht="15" customHeight="1">
      <c r="A14" s="155" t="s">
        <v>109</v>
      </c>
      <c r="B14" s="169">
        <f t="shared" ref="B14:G14" si="0">SUM(B15:B21)</f>
        <v>71358</v>
      </c>
      <c r="C14" s="169">
        <f t="shared" si="0"/>
        <v>365</v>
      </c>
      <c r="D14" s="169">
        <f t="shared" si="0"/>
        <v>11597</v>
      </c>
      <c r="E14" s="169">
        <f t="shared" si="0"/>
        <v>21672</v>
      </c>
      <c r="F14" s="169">
        <f t="shared" si="0"/>
        <v>17586</v>
      </c>
      <c r="G14" s="169">
        <f t="shared" si="0"/>
        <v>12361</v>
      </c>
      <c r="I14"/>
    </row>
    <row r="15" spans="1:9" ht="11.1" customHeight="1">
      <c r="A15" s="58" t="s">
        <v>110</v>
      </c>
      <c r="B15" s="29">
        <f t="shared" ref="B15:B21" si="1">C15+D15+E15+F15+G15+C45+D45+E45+F45+G45</f>
        <v>40</v>
      </c>
      <c r="C15" s="29">
        <f>C23+C31</f>
        <v>3</v>
      </c>
      <c r="D15" s="29">
        <f>D23+D31</f>
        <v>10</v>
      </c>
      <c r="E15" s="29">
        <f>E23+E31</f>
        <v>11</v>
      </c>
      <c r="F15" s="29">
        <f>F23+F31</f>
        <v>3</v>
      </c>
      <c r="G15" s="29">
        <f>G23+G31</f>
        <v>9</v>
      </c>
      <c r="I15"/>
    </row>
    <row r="16" spans="1:9" ht="11.1" customHeight="1">
      <c r="A16" s="58" t="s">
        <v>111</v>
      </c>
      <c r="B16" s="29">
        <f t="shared" si="1"/>
        <v>124</v>
      </c>
      <c r="C16" s="29">
        <f t="shared" ref="C16:G21" si="2">C24+C32</f>
        <v>65</v>
      </c>
      <c r="D16" s="29">
        <f t="shared" si="2"/>
        <v>12</v>
      </c>
      <c r="E16" s="29">
        <f t="shared" si="2"/>
        <v>17</v>
      </c>
      <c r="F16" s="29">
        <f t="shared" si="2"/>
        <v>10</v>
      </c>
      <c r="G16" s="29">
        <f t="shared" si="2"/>
        <v>6</v>
      </c>
      <c r="I16"/>
    </row>
    <row r="17" spans="1:19" ht="11.1" customHeight="1">
      <c r="A17" s="58" t="s">
        <v>112</v>
      </c>
      <c r="B17" s="29">
        <f t="shared" si="1"/>
        <v>966</v>
      </c>
      <c r="C17" s="29">
        <f t="shared" si="2"/>
        <v>122</v>
      </c>
      <c r="D17" s="29">
        <f t="shared" si="2"/>
        <v>367</v>
      </c>
      <c r="E17" s="29">
        <f t="shared" si="2"/>
        <v>222</v>
      </c>
      <c r="F17" s="29">
        <f t="shared" si="2"/>
        <v>115</v>
      </c>
      <c r="G17" s="29">
        <f t="shared" si="2"/>
        <v>56</v>
      </c>
      <c r="I17"/>
    </row>
    <row r="18" spans="1:19" ht="11.1" customHeight="1">
      <c r="A18" s="58" t="s">
        <v>113</v>
      </c>
      <c r="B18" s="29">
        <f t="shared" si="1"/>
        <v>18684</v>
      </c>
      <c r="C18" s="29">
        <f t="shared" si="2"/>
        <v>175</v>
      </c>
      <c r="D18" s="29">
        <f t="shared" si="2"/>
        <v>6586</v>
      </c>
      <c r="E18" s="29">
        <f t="shared" si="2"/>
        <v>5747</v>
      </c>
      <c r="F18" s="29">
        <f t="shared" si="2"/>
        <v>3633</v>
      </c>
      <c r="G18" s="29">
        <f t="shared" si="2"/>
        <v>1618</v>
      </c>
      <c r="I18"/>
    </row>
    <row r="19" spans="1:19" ht="11.1" customHeight="1">
      <c r="A19" s="58" t="s">
        <v>114</v>
      </c>
      <c r="B19" s="29">
        <f t="shared" si="1"/>
        <v>37174</v>
      </c>
      <c r="C19" s="29">
        <f t="shared" si="2"/>
        <v>0</v>
      </c>
      <c r="D19" s="29">
        <f t="shared" si="2"/>
        <v>4271</v>
      </c>
      <c r="E19" s="29">
        <f t="shared" si="2"/>
        <v>13491</v>
      </c>
      <c r="F19" s="29">
        <f t="shared" si="2"/>
        <v>8675</v>
      </c>
      <c r="G19" s="29">
        <f t="shared" si="2"/>
        <v>6799</v>
      </c>
      <c r="I19"/>
    </row>
    <row r="20" spans="1:19" ht="11.1" customHeight="1">
      <c r="A20" s="58" t="s">
        <v>115</v>
      </c>
      <c r="B20" s="29">
        <f t="shared" si="1"/>
        <v>11975</v>
      </c>
      <c r="C20" s="29">
        <f t="shared" si="2"/>
        <v>0</v>
      </c>
      <c r="D20" s="29">
        <f t="shared" si="2"/>
        <v>0</v>
      </c>
      <c r="E20" s="29">
        <f t="shared" si="2"/>
        <v>1393</v>
      </c>
      <c r="F20" s="29">
        <f t="shared" si="2"/>
        <v>4522</v>
      </c>
      <c r="G20" s="29">
        <f t="shared" si="2"/>
        <v>3494</v>
      </c>
      <c r="I20"/>
    </row>
    <row r="21" spans="1:19" ht="11.1" customHeight="1">
      <c r="A21" s="58" t="s">
        <v>96</v>
      </c>
      <c r="B21" s="29">
        <f t="shared" si="1"/>
        <v>2395</v>
      </c>
      <c r="C21" s="29">
        <f t="shared" si="2"/>
        <v>0</v>
      </c>
      <c r="D21" s="29">
        <f t="shared" si="2"/>
        <v>351</v>
      </c>
      <c r="E21" s="29">
        <f t="shared" si="2"/>
        <v>791</v>
      </c>
      <c r="F21" s="29">
        <f t="shared" si="2"/>
        <v>628</v>
      </c>
      <c r="G21" s="29">
        <f t="shared" si="2"/>
        <v>379</v>
      </c>
      <c r="I21"/>
    </row>
    <row r="22" spans="1:19" ht="15" customHeight="1">
      <c r="A22" s="155" t="s">
        <v>116</v>
      </c>
      <c r="B22" s="169">
        <f t="shared" ref="B22:G22" si="3">SUM(B23:B29)</f>
        <v>57486</v>
      </c>
      <c r="C22" s="211">
        <f t="shared" si="3"/>
        <v>0</v>
      </c>
      <c r="D22" s="211">
        <f t="shared" si="3"/>
        <v>0</v>
      </c>
      <c r="E22" s="211">
        <f t="shared" si="3"/>
        <v>0</v>
      </c>
      <c r="F22" s="211">
        <f t="shared" si="3"/>
        <v>0</v>
      </c>
      <c r="G22" s="211">
        <f t="shared" si="3"/>
        <v>0</v>
      </c>
      <c r="I22"/>
      <c r="J22"/>
      <c r="K22"/>
      <c r="L22"/>
      <c r="M22"/>
      <c r="N22"/>
      <c r="O22"/>
      <c r="P22"/>
      <c r="Q22"/>
      <c r="R22"/>
      <c r="S22"/>
    </row>
    <row r="23" spans="1:19" ht="11.1" customHeight="1">
      <c r="A23" s="58" t="s">
        <v>110</v>
      </c>
      <c r="B23" s="29">
        <f t="shared" ref="B23:B29" si="4">C23+D23+E23+F23+G23+C53+D53+E53+F53+G53</f>
        <v>27</v>
      </c>
      <c r="C23" s="29" t="s">
        <v>374</v>
      </c>
      <c r="D23" s="29" t="s">
        <v>375</v>
      </c>
      <c r="E23" s="29" t="s">
        <v>376</v>
      </c>
      <c r="F23" s="29" t="s">
        <v>377</v>
      </c>
      <c r="G23" s="29" t="s">
        <v>378</v>
      </c>
      <c r="I23"/>
    </row>
    <row r="24" spans="1:19" ht="11.1" customHeight="1">
      <c r="A24" s="58" t="s">
        <v>111</v>
      </c>
      <c r="B24" s="29">
        <f t="shared" si="4"/>
        <v>86</v>
      </c>
      <c r="C24" s="29" t="s">
        <v>379</v>
      </c>
      <c r="D24" s="29" t="s">
        <v>380</v>
      </c>
      <c r="E24" s="29" t="s">
        <v>381</v>
      </c>
      <c r="F24" s="29" t="s">
        <v>375</v>
      </c>
      <c r="G24" s="29" t="s">
        <v>378</v>
      </c>
      <c r="I24"/>
    </row>
    <row r="25" spans="1:19" ht="11.1" customHeight="1">
      <c r="A25" s="58" t="s">
        <v>112</v>
      </c>
      <c r="B25" s="29">
        <f t="shared" si="4"/>
        <v>632</v>
      </c>
      <c r="C25" s="29" t="s">
        <v>382</v>
      </c>
      <c r="D25" s="29" t="s">
        <v>383</v>
      </c>
      <c r="E25" s="29" t="s">
        <v>384</v>
      </c>
      <c r="F25" s="29" t="s">
        <v>385</v>
      </c>
      <c r="G25" s="29" t="s">
        <v>386</v>
      </c>
      <c r="I25"/>
    </row>
    <row r="26" spans="1:19" ht="11.1" customHeight="1">
      <c r="A26" s="58" t="s">
        <v>113</v>
      </c>
      <c r="B26" s="29">
        <f t="shared" si="4"/>
        <v>13858</v>
      </c>
      <c r="C26" s="29" t="s">
        <v>387</v>
      </c>
      <c r="D26" s="29" t="s">
        <v>388</v>
      </c>
      <c r="E26" s="29" t="s">
        <v>389</v>
      </c>
      <c r="F26" s="29" t="s">
        <v>390</v>
      </c>
      <c r="G26" s="29" t="s">
        <v>391</v>
      </c>
      <c r="I26"/>
    </row>
    <row r="27" spans="1:19" ht="11.1" customHeight="1">
      <c r="A27" s="58" t="s">
        <v>114</v>
      </c>
      <c r="B27" s="29">
        <f t="shared" si="4"/>
        <v>30598</v>
      </c>
      <c r="C27" s="29">
        <v>0</v>
      </c>
      <c r="D27" s="29" t="s">
        <v>392</v>
      </c>
      <c r="E27" s="29" t="s">
        <v>393</v>
      </c>
      <c r="F27" s="29" t="s">
        <v>394</v>
      </c>
      <c r="G27" s="29" t="s">
        <v>395</v>
      </c>
      <c r="I27"/>
    </row>
    <row r="28" spans="1:19" ht="11.1" customHeight="1">
      <c r="A28" s="58" t="s">
        <v>115</v>
      </c>
      <c r="B28" s="29">
        <f t="shared" si="4"/>
        <v>10546</v>
      </c>
      <c r="C28" s="29">
        <v>0</v>
      </c>
      <c r="D28" s="29"/>
      <c r="E28" s="29" t="s">
        <v>396</v>
      </c>
      <c r="F28" s="29" t="s">
        <v>397</v>
      </c>
      <c r="G28" s="29" t="s">
        <v>398</v>
      </c>
      <c r="I28"/>
    </row>
    <row r="29" spans="1:19" ht="11.1" customHeight="1">
      <c r="A29" s="58" t="s">
        <v>96</v>
      </c>
      <c r="B29" s="29">
        <f t="shared" si="4"/>
        <v>1739</v>
      </c>
      <c r="C29" s="29">
        <v>0</v>
      </c>
      <c r="D29" s="29" t="s">
        <v>399</v>
      </c>
      <c r="E29" s="29" t="s">
        <v>400</v>
      </c>
      <c r="F29" s="29" t="s">
        <v>401</v>
      </c>
      <c r="G29" s="29" t="s">
        <v>402</v>
      </c>
      <c r="I29"/>
    </row>
    <row r="30" spans="1:19" ht="15" customHeight="1">
      <c r="A30" s="155" t="s">
        <v>117</v>
      </c>
      <c r="B30" s="169">
        <f t="shared" ref="B30:G30" si="5">SUM(B31:B37)</f>
        <v>13872</v>
      </c>
      <c r="C30" s="169">
        <f t="shared" si="5"/>
        <v>0</v>
      </c>
      <c r="D30" s="169">
        <f t="shared" si="5"/>
        <v>0</v>
      </c>
      <c r="E30" s="169">
        <f t="shared" si="5"/>
        <v>0</v>
      </c>
      <c r="F30" s="169">
        <f t="shared" si="5"/>
        <v>0</v>
      </c>
      <c r="G30" s="169">
        <f t="shared" si="5"/>
        <v>0</v>
      </c>
      <c r="H30"/>
      <c r="I30"/>
      <c r="J30"/>
      <c r="K30"/>
      <c r="L30"/>
      <c r="M30"/>
      <c r="N30"/>
      <c r="O30"/>
      <c r="P30"/>
      <c r="Q30"/>
      <c r="R30"/>
    </row>
    <row r="31" spans="1:19" ht="11.1" customHeight="1">
      <c r="A31" s="58" t="s">
        <v>110</v>
      </c>
      <c r="B31" s="29">
        <f t="shared" ref="B31:B37" si="6">C31+D31+E31+F31+G31+C61+D61+E61+F61+G61</f>
        <v>13</v>
      </c>
      <c r="C31" s="273" t="s">
        <v>377</v>
      </c>
      <c r="D31" s="273" t="s">
        <v>403</v>
      </c>
      <c r="E31" s="273" t="s">
        <v>377</v>
      </c>
      <c r="F31" s="273" t="s">
        <v>374</v>
      </c>
      <c r="G31" s="273" t="s">
        <v>415</v>
      </c>
      <c r="I31"/>
    </row>
    <row r="32" spans="1:19" ht="11.1" customHeight="1">
      <c r="A32" s="58" t="s">
        <v>111</v>
      </c>
      <c r="B32" s="29">
        <f t="shared" si="6"/>
        <v>38</v>
      </c>
      <c r="C32" s="273" t="s">
        <v>416</v>
      </c>
      <c r="D32" s="273" t="s">
        <v>415</v>
      </c>
      <c r="E32" s="273" t="s">
        <v>378</v>
      </c>
      <c r="F32" s="273" t="s">
        <v>403</v>
      </c>
      <c r="G32" s="273" t="s">
        <v>374</v>
      </c>
      <c r="I32"/>
    </row>
    <row r="33" spans="1:19" ht="11.1" customHeight="1">
      <c r="A33" s="58" t="s">
        <v>112</v>
      </c>
      <c r="B33" s="29">
        <f t="shared" si="6"/>
        <v>334</v>
      </c>
      <c r="C33" s="273" t="s">
        <v>417</v>
      </c>
      <c r="D33" s="273" t="s">
        <v>418</v>
      </c>
      <c r="E33" s="273" t="s">
        <v>419</v>
      </c>
      <c r="F33" s="273" t="s">
        <v>420</v>
      </c>
      <c r="G33" s="273" t="s">
        <v>410</v>
      </c>
      <c r="I33"/>
      <c r="M33"/>
      <c r="N33"/>
      <c r="O33"/>
      <c r="P33"/>
      <c r="Q33"/>
      <c r="R33"/>
      <c r="S33"/>
    </row>
    <row r="34" spans="1:19" ht="11.1" customHeight="1">
      <c r="A34" s="58" t="s">
        <v>113</v>
      </c>
      <c r="B34" s="29">
        <f t="shared" si="6"/>
        <v>4826</v>
      </c>
      <c r="C34" s="273" t="s">
        <v>421</v>
      </c>
      <c r="D34" s="273" t="s">
        <v>422</v>
      </c>
      <c r="E34" s="273" t="s">
        <v>423</v>
      </c>
      <c r="F34" s="273" t="s">
        <v>424</v>
      </c>
      <c r="G34" s="273" t="s">
        <v>425</v>
      </c>
      <c r="I34"/>
    </row>
    <row r="35" spans="1:19" ht="11.1" customHeight="1">
      <c r="A35" s="58" t="s">
        <v>114</v>
      </c>
      <c r="B35" s="29">
        <f t="shared" si="6"/>
        <v>6576</v>
      </c>
      <c r="C35" s="273">
        <v>0</v>
      </c>
      <c r="D35" s="273" t="s">
        <v>426</v>
      </c>
      <c r="E35" s="273" t="s">
        <v>427</v>
      </c>
      <c r="F35" s="273" t="s">
        <v>428</v>
      </c>
      <c r="G35" s="273" t="s">
        <v>429</v>
      </c>
      <c r="I35"/>
    </row>
    <row r="36" spans="1:19" ht="11.1" customHeight="1">
      <c r="A36" s="59" t="s">
        <v>115</v>
      </c>
      <c r="B36" s="29">
        <f t="shared" si="6"/>
        <v>1429</v>
      </c>
      <c r="C36" s="273">
        <v>0</v>
      </c>
      <c r="D36" s="273">
        <v>0</v>
      </c>
      <c r="E36" s="273" t="s">
        <v>430</v>
      </c>
      <c r="F36" s="273" t="s">
        <v>431</v>
      </c>
      <c r="G36" s="273" t="s">
        <v>432</v>
      </c>
      <c r="I36"/>
    </row>
    <row r="37" spans="1:19" ht="11.1" customHeight="1">
      <c r="A37" s="58" t="s">
        <v>96</v>
      </c>
      <c r="B37" s="29">
        <f t="shared" si="6"/>
        <v>656</v>
      </c>
      <c r="C37" s="273">
        <v>0</v>
      </c>
      <c r="D37" s="273" t="s">
        <v>433</v>
      </c>
      <c r="E37" s="273" t="s">
        <v>399</v>
      </c>
      <c r="F37" s="273" t="s">
        <v>434</v>
      </c>
      <c r="G37" s="273" t="s">
        <v>435</v>
      </c>
      <c r="I37"/>
    </row>
    <row r="38" spans="1:19" ht="5.0999999999999996" customHeight="1">
      <c r="A38" s="58"/>
      <c r="B38" s="29"/>
      <c r="C38" s="274"/>
      <c r="D38" s="274"/>
      <c r="E38" s="274"/>
      <c r="F38" s="274"/>
      <c r="G38" s="274"/>
      <c r="I38"/>
    </row>
    <row r="39" spans="1:19" ht="5.0999999999999996" customHeight="1">
      <c r="A39" s="155"/>
      <c r="B39" s="155"/>
      <c r="C39" s="155"/>
      <c r="D39" s="155"/>
      <c r="E39" s="155"/>
      <c r="F39" s="155"/>
      <c r="G39" s="155"/>
      <c r="I39"/>
    </row>
    <row r="40" spans="1:19" ht="15" customHeight="1">
      <c r="A40" s="155"/>
      <c r="B40" s="304" t="s">
        <v>132</v>
      </c>
      <c r="C40" s="304"/>
      <c r="D40" s="304"/>
      <c r="E40" s="304"/>
      <c r="F40" s="304"/>
      <c r="G40" s="251"/>
    </row>
    <row r="41" spans="1:19" ht="15" customHeight="1">
      <c r="A41" s="155" t="s">
        <v>108</v>
      </c>
      <c r="B41" s="209"/>
      <c r="C41" s="209" t="s">
        <v>77</v>
      </c>
      <c r="D41" s="209" t="s">
        <v>78</v>
      </c>
      <c r="E41" s="209" t="s">
        <v>79</v>
      </c>
      <c r="F41" s="209" t="s">
        <v>80</v>
      </c>
      <c r="G41" s="209" t="s">
        <v>119</v>
      </c>
    </row>
    <row r="42" spans="1:19" ht="4.95" customHeight="1">
      <c r="A42" s="155"/>
      <c r="B42" s="209"/>
      <c r="C42" s="209"/>
      <c r="D42" s="209"/>
      <c r="E42" s="209"/>
      <c r="F42" s="209"/>
      <c r="G42" s="209"/>
    </row>
    <row r="43" spans="1:19" ht="4.95" customHeight="1">
      <c r="A43" s="207"/>
      <c r="B43" s="208"/>
      <c r="C43" s="208"/>
      <c r="D43" s="208"/>
      <c r="E43" s="208"/>
      <c r="F43" s="208"/>
      <c r="G43" s="208"/>
    </row>
    <row r="44" spans="1:19" ht="15" customHeight="1">
      <c r="A44" s="155" t="s">
        <v>109</v>
      </c>
      <c r="B44" s="169"/>
      <c r="C44" s="169">
        <f>SUM(C45:C51)</f>
        <v>6399</v>
      </c>
      <c r="D44" s="169">
        <f>SUM(D45:D51)</f>
        <v>1318</v>
      </c>
      <c r="E44" s="169">
        <f>SUM(E45:E51)</f>
        <v>58</v>
      </c>
      <c r="F44" s="169">
        <f>SUM(F45:F51)</f>
        <v>2</v>
      </c>
      <c r="G44" s="169">
        <f>SUM(G45:G51)</f>
        <v>0</v>
      </c>
    </row>
    <row r="45" spans="1:19" ht="9.9" customHeight="1">
      <c r="A45" s="58" t="s">
        <v>110</v>
      </c>
      <c r="B45" s="114"/>
      <c r="C45" s="121">
        <f>C53+C61</f>
        <v>4</v>
      </c>
      <c r="D45" s="121">
        <f>D53+D61</f>
        <v>0</v>
      </c>
      <c r="E45" s="121">
        <f>E53+E61</f>
        <v>0</v>
      </c>
      <c r="F45" s="121">
        <f>F53+F61</f>
        <v>0</v>
      </c>
      <c r="G45" s="121">
        <f>G53+G61</f>
        <v>0</v>
      </c>
    </row>
    <row r="46" spans="1:19" ht="9.9" customHeight="1">
      <c r="A46" s="58" t="s">
        <v>111</v>
      </c>
      <c r="B46" s="114"/>
      <c r="C46" s="121">
        <f t="shared" ref="C46:G51" si="7">C54+C62</f>
        <v>10</v>
      </c>
      <c r="D46" s="121">
        <f t="shared" si="7"/>
        <v>4</v>
      </c>
      <c r="E46" s="121">
        <f t="shared" si="7"/>
        <v>0</v>
      </c>
      <c r="F46" s="121">
        <f t="shared" si="7"/>
        <v>0</v>
      </c>
      <c r="G46" s="121">
        <f t="shared" si="7"/>
        <v>0</v>
      </c>
    </row>
    <row r="47" spans="1:19" ht="9.9" customHeight="1">
      <c r="A47" s="58" t="s">
        <v>112</v>
      </c>
      <c r="B47" s="29"/>
      <c r="C47" s="121">
        <f t="shared" si="7"/>
        <v>61</v>
      </c>
      <c r="D47" s="121">
        <f t="shared" si="7"/>
        <v>20</v>
      </c>
      <c r="E47" s="121">
        <f t="shared" si="7"/>
        <v>3</v>
      </c>
      <c r="F47" s="121">
        <f t="shared" si="7"/>
        <v>0</v>
      </c>
      <c r="G47" s="121">
        <f t="shared" si="7"/>
        <v>0</v>
      </c>
    </row>
    <row r="48" spans="1:19" ht="9.9" customHeight="1">
      <c r="A48" s="58" t="s">
        <v>113</v>
      </c>
      <c r="B48" s="29"/>
      <c r="C48" s="121">
        <f t="shared" si="7"/>
        <v>721</v>
      </c>
      <c r="D48" s="121">
        <f t="shared" si="7"/>
        <v>192</v>
      </c>
      <c r="E48" s="121">
        <f t="shared" si="7"/>
        <v>12</v>
      </c>
      <c r="F48" s="121">
        <f t="shared" si="7"/>
        <v>0</v>
      </c>
      <c r="G48" s="121">
        <f t="shared" si="7"/>
        <v>0</v>
      </c>
    </row>
    <row r="49" spans="1:7" ht="9.9" customHeight="1">
      <c r="A49" s="58" t="s">
        <v>114</v>
      </c>
      <c r="B49" s="29"/>
      <c r="C49" s="121">
        <f t="shared" si="7"/>
        <v>3259</v>
      </c>
      <c r="D49" s="121">
        <f t="shared" si="7"/>
        <v>649</v>
      </c>
      <c r="E49" s="121">
        <f t="shared" si="7"/>
        <v>30</v>
      </c>
      <c r="F49" s="121">
        <f t="shared" si="7"/>
        <v>0</v>
      </c>
      <c r="G49" s="121">
        <f t="shared" si="7"/>
        <v>0</v>
      </c>
    </row>
    <row r="50" spans="1:7" ht="9.9" customHeight="1">
      <c r="A50" s="58" t="s">
        <v>115</v>
      </c>
      <c r="B50" s="29"/>
      <c r="C50" s="121">
        <f t="shared" si="7"/>
        <v>2146</v>
      </c>
      <c r="D50" s="121">
        <f t="shared" si="7"/>
        <v>407</v>
      </c>
      <c r="E50" s="121">
        <f t="shared" si="7"/>
        <v>11</v>
      </c>
      <c r="F50" s="121">
        <f t="shared" si="7"/>
        <v>2</v>
      </c>
      <c r="G50" s="121">
        <f t="shared" si="7"/>
        <v>0</v>
      </c>
    </row>
    <row r="51" spans="1:7" ht="9.9" customHeight="1">
      <c r="A51" s="58" t="s">
        <v>96</v>
      </c>
      <c r="B51" s="114"/>
      <c r="C51" s="121">
        <f t="shared" si="7"/>
        <v>198</v>
      </c>
      <c r="D51" s="121">
        <f t="shared" si="7"/>
        <v>46</v>
      </c>
      <c r="E51" s="121">
        <f t="shared" si="7"/>
        <v>2</v>
      </c>
      <c r="F51" s="121">
        <f t="shared" si="7"/>
        <v>0</v>
      </c>
      <c r="G51" s="121">
        <f t="shared" si="7"/>
        <v>0</v>
      </c>
    </row>
    <row r="52" spans="1:7" ht="15" customHeight="1">
      <c r="A52" s="155" t="s">
        <v>116</v>
      </c>
      <c r="B52" s="169"/>
      <c r="C52" s="169">
        <f>SUM(C53:C59)</f>
        <v>0</v>
      </c>
      <c r="D52" s="169">
        <f>SUM(D53:D59)</f>
        <v>0</v>
      </c>
      <c r="E52" s="169">
        <f>SUM(E53:E59)</f>
        <v>0</v>
      </c>
      <c r="F52" s="169">
        <f>SUM(F53:F59)</f>
        <v>0</v>
      </c>
      <c r="G52" s="169">
        <f>SUM(G53:G59)</f>
        <v>0</v>
      </c>
    </row>
    <row r="53" spans="1:7" ht="9.9" customHeight="1">
      <c r="A53" s="58" t="s">
        <v>110</v>
      </c>
      <c r="B53" s="114"/>
      <c r="C53" s="272" t="s">
        <v>403</v>
      </c>
      <c r="D53" s="232">
        <v>0</v>
      </c>
      <c r="E53" s="232">
        <v>0</v>
      </c>
      <c r="F53" s="232">
        <v>0</v>
      </c>
      <c r="G53" s="232">
        <v>0</v>
      </c>
    </row>
    <row r="54" spans="1:7" ht="9.9" customHeight="1">
      <c r="A54" s="58" t="s">
        <v>111</v>
      </c>
      <c r="B54" s="114"/>
      <c r="C54" s="272" t="s">
        <v>404</v>
      </c>
      <c r="D54" s="273" t="s">
        <v>374</v>
      </c>
      <c r="E54" s="273">
        <v>0</v>
      </c>
      <c r="F54" s="232">
        <v>0</v>
      </c>
      <c r="G54" s="232">
        <v>0</v>
      </c>
    </row>
    <row r="55" spans="1:7" ht="9.9" customHeight="1">
      <c r="A55" s="58" t="s">
        <v>112</v>
      </c>
      <c r="B55" s="29"/>
      <c r="C55" s="272" t="s">
        <v>405</v>
      </c>
      <c r="D55" s="273" t="s">
        <v>381</v>
      </c>
      <c r="E55" s="273" t="s">
        <v>377</v>
      </c>
      <c r="F55" s="232">
        <v>0</v>
      </c>
      <c r="G55" s="232">
        <v>0</v>
      </c>
    </row>
    <row r="56" spans="1:7" ht="9.9" customHeight="1">
      <c r="A56" s="58" t="s">
        <v>113</v>
      </c>
      <c r="B56" s="29"/>
      <c r="C56" s="272" t="s">
        <v>406</v>
      </c>
      <c r="D56" s="273" t="s">
        <v>407</v>
      </c>
      <c r="E56" s="273" t="s">
        <v>408</v>
      </c>
      <c r="F56" s="232">
        <v>0</v>
      </c>
      <c r="G56" s="232">
        <v>0</v>
      </c>
    </row>
    <row r="57" spans="1:7" ht="9.9" customHeight="1">
      <c r="A57" s="58" t="s">
        <v>114</v>
      </c>
      <c r="B57" s="29"/>
      <c r="C57" s="272" t="s">
        <v>409</v>
      </c>
      <c r="D57" s="273" t="s">
        <v>406</v>
      </c>
      <c r="E57" s="273" t="s">
        <v>410</v>
      </c>
      <c r="F57" s="232">
        <v>0</v>
      </c>
      <c r="G57" s="232">
        <v>0</v>
      </c>
    </row>
    <row r="58" spans="1:7" ht="9.9" customHeight="1">
      <c r="A58" s="58" t="s">
        <v>115</v>
      </c>
      <c r="B58" s="29"/>
      <c r="C58" s="272" t="s">
        <v>411</v>
      </c>
      <c r="D58" s="273" t="s">
        <v>412</v>
      </c>
      <c r="E58" s="273" t="s">
        <v>408</v>
      </c>
      <c r="F58" s="273" t="s">
        <v>377</v>
      </c>
      <c r="G58" s="232">
        <v>0</v>
      </c>
    </row>
    <row r="59" spans="1:7" ht="9.9" customHeight="1">
      <c r="A59" s="58" t="s">
        <v>96</v>
      </c>
      <c r="B59" s="114"/>
      <c r="C59" s="272" t="s">
        <v>413</v>
      </c>
      <c r="D59" s="273" t="s">
        <v>414</v>
      </c>
      <c r="E59" s="273" t="s">
        <v>377</v>
      </c>
      <c r="F59" s="232">
        <v>0</v>
      </c>
      <c r="G59" s="232">
        <v>0</v>
      </c>
    </row>
    <row r="60" spans="1:7" ht="15" customHeight="1">
      <c r="A60" s="155" t="s">
        <v>117</v>
      </c>
      <c r="B60" s="169"/>
      <c r="C60" s="169">
        <f>SUM(C61:C67)</f>
        <v>0</v>
      </c>
      <c r="D60" s="169">
        <f>SUM(D61:D67)</f>
        <v>0</v>
      </c>
      <c r="E60" s="169">
        <f>SUM(E61:E67)</f>
        <v>0</v>
      </c>
      <c r="F60" s="169">
        <f>SUM(F61:F67)</f>
        <v>0</v>
      </c>
      <c r="G60" s="169">
        <f>SUM(G61:G67)</f>
        <v>0</v>
      </c>
    </row>
    <row r="61" spans="1:7" ht="11.1" customHeight="1">
      <c r="A61" s="58" t="s">
        <v>110</v>
      </c>
      <c r="B61" s="114"/>
      <c r="C61" s="274" t="s">
        <v>374</v>
      </c>
      <c r="D61" s="274">
        <v>0</v>
      </c>
      <c r="E61" s="274">
        <v>0</v>
      </c>
      <c r="F61" s="126">
        <v>0</v>
      </c>
      <c r="G61" s="126">
        <v>0</v>
      </c>
    </row>
    <row r="62" spans="1:7" ht="11.1" customHeight="1">
      <c r="A62" s="58" t="s">
        <v>111</v>
      </c>
      <c r="B62" s="114"/>
      <c r="C62" s="274" t="s">
        <v>415</v>
      </c>
      <c r="D62" s="274" t="s">
        <v>403</v>
      </c>
      <c r="E62" s="274">
        <v>0</v>
      </c>
      <c r="F62" s="126">
        <v>0</v>
      </c>
      <c r="G62" s="126">
        <v>0</v>
      </c>
    </row>
    <row r="63" spans="1:7" ht="11.1" customHeight="1">
      <c r="A63" s="58" t="s">
        <v>112</v>
      </c>
      <c r="B63" s="29"/>
      <c r="C63" s="274" t="s">
        <v>436</v>
      </c>
      <c r="D63" s="274" t="s">
        <v>380</v>
      </c>
      <c r="E63" s="274" t="s">
        <v>374</v>
      </c>
      <c r="F63" s="126">
        <v>0</v>
      </c>
      <c r="G63" s="126">
        <v>0</v>
      </c>
    </row>
    <row r="64" spans="1:7" ht="11.1" customHeight="1">
      <c r="A64" s="58" t="s">
        <v>113</v>
      </c>
      <c r="B64" s="29"/>
      <c r="C64" s="274" t="s">
        <v>437</v>
      </c>
      <c r="D64" s="274" t="s">
        <v>438</v>
      </c>
      <c r="E64" s="274" t="s">
        <v>377</v>
      </c>
      <c r="F64" s="126">
        <v>0</v>
      </c>
      <c r="G64" s="126">
        <v>0</v>
      </c>
    </row>
    <row r="65" spans="1:7" ht="11.1" customHeight="1">
      <c r="A65" s="58" t="s">
        <v>114</v>
      </c>
      <c r="B65" s="29"/>
      <c r="C65" s="274" t="s">
        <v>439</v>
      </c>
      <c r="D65" s="274" t="s">
        <v>440</v>
      </c>
      <c r="E65" s="274" t="s">
        <v>415</v>
      </c>
      <c r="F65" s="126">
        <v>0</v>
      </c>
      <c r="G65" s="126">
        <v>0</v>
      </c>
    </row>
    <row r="66" spans="1:7" ht="11.1" customHeight="1">
      <c r="A66" s="58" t="s">
        <v>115</v>
      </c>
      <c r="B66" s="17"/>
      <c r="C66" s="274" t="s">
        <v>441</v>
      </c>
      <c r="D66" s="274" t="s">
        <v>442</v>
      </c>
      <c r="E66" s="274" t="s">
        <v>374</v>
      </c>
      <c r="F66" s="126">
        <v>0</v>
      </c>
      <c r="G66" s="126">
        <v>0</v>
      </c>
    </row>
    <row r="67" spans="1:7" ht="11.1" customHeight="1">
      <c r="A67" s="58" t="s">
        <v>96</v>
      </c>
      <c r="B67" s="114"/>
      <c r="C67" s="275" t="s">
        <v>379</v>
      </c>
      <c r="D67" s="275" t="s">
        <v>443</v>
      </c>
      <c r="E67" s="275">
        <v>0</v>
      </c>
      <c r="F67" s="108">
        <v>0</v>
      </c>
      <c r="G67" s="108">
        <v>0</v>
      </c>
    </row>
    <row r="68" spans="1:7" ht="5.0999999999999996" customHeight="1">
      <c r="A68" s="145"/>
      <c r="B68" s="145"/>
      <c r="C68" s="145"/>
      <c r="D68" s="145"/>
      <c r="E68" s="145"/>
      <c r="F68" s="145"/>
      <c r="G68" s="145"/>
    </row>
    <row r="69" spans="1:7" ht="5.0999999999999996" customHeight="1"/>
  </sheetData>
  <mergeCells count="2">
    <mergeCell ref="B40:F40"/>
    <mergeCell ref="B9:G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2 B30" formula="1"/>
    <ignoredError sqref="C53:C59 D55:E59 F58 C38 C23:G26 C31:G34 C63:E66 D27:G29 D35:G35 D37:G37 E36:G36 D54 C61 C62:D62 C67:D67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T60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43.5546875" style="1" customWidth="1"/>
    <col min="2" max="7" width="8.6640625" style="1" customWidth="1"/>
    <col min="8" max="16384" width="11.44140625" style="9"/>
  </cols>
  <sheetData>
    <row r="1" spans="1:20" ht="15" customHeight="1"/>
    <row r="2" spans="1:20" ht="15" customHeight="1">
      <c r="A2" s="2"/>
      <c r="B2" s="291" t="s">
        <v>350</v>
      </c>
      <c r="C2" s="291"/>
      <c r="D2" s="291"/>
      <c r="E2" s="291"/>
      <c r="F2" s="291"/>
      <c r="G2" s="291"/>
    </row>
    <row r="3" spans="1:20" ht="4.95" customHeight="1">
      <c r="A3" s="145"/>
      <c r="B3" s="145"/>
      <c r="C3" s="153"/>
      <c r="D3" s="153"/>
      <c r="E3" s="153"/>
      <c r="F3" s="153"/>
      <c r="G3" s="153"/>
    </row>
    <row r="4" spans="1:20" ht="4.95" customHeight="1">
      <c r="A4" s="144"/>
      <c r="B4" s="2"/>
      <c r="C4" s="138"/>
      <c r="D4" s="138"/>
      <c r="E4" s="138"/>
      <c r="F4" s="138"/>
      <c r="G4" s="138"/>
    </row>
    <row r="5" spans="1:20" ht="15" customHeight="1">
      <c r="A5" s="144" t="s">
        <v>364</v>
      </c>
      <c r="B5" s="140"/>
      <c r="C5" s="140"/>
      <c r="D5" s="140"/>
      <c r="E5" s="140"/>
      <c r="F5" s="140"/>
      <c r="G5" s="140"/>
    </row>
    <row r="6" spans="1:20" ht="15" customHeight="1">
      <c r="A6" s="122"/>
      <c r="B6" s="122"/>
      <c r="C6" s="122"/>
      <c r="D6" s="122"/>
      <c r="E6" s="122"/>
      <c r="F6" s="122"/>
      <c r="G6" s="114" t="s">
        <v>280</v>
      </c>
    </row>
    <row r="7" spans="1:20" ht="3.75" customHeight="1">
      <c r="A7" s="10"/>
      <c r="B7" s="10"/>
      <c r="C7" s="10"/>
      <c r="D7" s="10"/>
      <c r="E7" s="10"/>
      <c r="F7" s="10"/>
      <c r="G7" s="10"/>
    </row>
    <row r="8" spans="1:20" ht="5.0999999999999996" customHeight="1">
      <c r="A8" s="155"/>
      <c r="B8" s="155"/>
      <c r="C8" s="155"/>
      <c r="D8" s="155"/>
      <c r="E8" s="155"/>
      <c r="F8" s="155"/>
      <c r="G8" s="167"/>
    </row>
    <row r="9" spans="1:20" ht="15" customHeight="1">
      <c r="A9" s="155" t="s">
        <v>120</v>
      </c>
      <c r="B9" s="304" t="s">
        <v>69</v>
      </c>
      <c r="C9" s="304"/>
      <c r="D9" s="304"/>
      <c r="E9" s="304"/>
      <c r="F9" s="304"/>
      <c r="G9" s="304"/>
    </row>
    <row r="10" spans="1:20" ht="15" customHeight="1">
      <c r="A10" s="244"/>
      <c r="B10" s="209"/>
      <c r="C10" s="209" t="s">
        <v>70</v>
      </c>
      <c r="D10" s="209"/>
      <c r="E10" s="209"/>
      <c r="F10" s="209"/>
      <c r="G10" s="209"/>
    </row>
    <row r="11" spans="1:20" ht="15" customHeight="1">
      <c r="A11" s="155"/>
      <c r="B11" s="209" t="s">
        <v>0</v>
      </c>
      <c r="C11" s="209" t="s">
        <v>72</v>
      </c>
      <c r="D11" s="209" t="s">
        <v>90</v>
      </c>
      <c r="E11" s="209" t="s">
        <v>20</v>
      </c>
      <c r="F11" s="209" t="s">
        <v>21</v>
      </c>
      <c r="G11" s="209" t="s">
        <v>22</v>
      </c>
    </row>
    <row r="12" spans="1:20" ht="4.95" customHeight="1">
      <c r="A12" s="155"/>
      <c r="B12" s="209"/>
      <c r="C12" s="209"/>
      <c r="D12" s="209"/>
      <c r="E12" s="209"/>
      <c r="F12" s="209"/>
      <c r="G12" s="209"/>
    </row>
    <row r="13" spans="1:20" ht="4.95" customHeight="1">
      <c r="A13" s="79"/>
      <c r="B13" s="114"/>
      <c r="C13" s="114"/>
      <c r="D13" s="114"/>
      <c r="E13" s="114"/>
      <c r="F13" s="114"/>
      <c r="G13" s="114"/>
    </row>
    <row r="14" spans="1:20" ht="15" customHeight="1">
      <c r="A14" s="155" t="s">
        <v>3</v>
      </c>
      <c r="B14" s="169">
        <f t="shared" ref="B14:G14" si="0">B16+B27+B33</f>
        <v>71358</v>
      </c>
      <c r="C14" s="169">
        <f t="shared" si="0"/>
        <v>365</v>
      </c>
      <c r="D14" s="169">
        <f t="shared" si="0"/>
        <v>11597</v>
      </c>
      <c r="E14" s="169">
        <f t="shared" si="0"/>
        <v>21672</v>
      </c>
      <c r="F14" s="169">
        <f t="shared" si="0"/>
        <v>17586</v>
      </c>
      <c r="G14" s="169">
        <f t="shared" si="0"/>
        <v>12361</v>
      </c>
      <c r="H14" s="40"/>
      <c r="I14" s="40"/>
      <c r="J14"/>
      <c r="L14"/>
      <c r="M14"/>
      <c r="N14"/>
      <c r="O14"/>
      <c r="P14"/>
      <c r="Q14"/>
      <c r="R14"/>
      <c r="S14"/>
      <c r="T14"/>
    </row>
    <row r="15" spans="1:20" ht="5.0999999999999996" customHeight="1">
      <c r="A15" s="213"/>
      <c r="B15" s="214"/>
      <c r="C15" s="214"/>
      <c r="D15" s="214"/>
      <c r="E15" s="214"/>
      <c r="F15" s="214"/>
      <c r="G15" s="214"/>
      <c r="H15" s="40"/>
      <c r="I15" s="40"/>
      <c r="J15"/>
      <c r="L15"/>
      <c r="M15"/>
      <c r="N15"/>
      <c r="O15"/>
      <c r="P15"/>
      <c r="Q15"/>
      <c r="R15"/>
      <c r="S15"/>
      <c r="T15"/>
    </row>
    <row r="16" spans="1:20" ht="15" customHeight="1">
      <c r="A16" s="155" t="s">
        <v>121</v>
      </c>
      <c r="B16" s="169">
        <f t="shared" ref="B16:G16" si="1">SUM(B17:B26)</f>
        <v>27500</v>
      </c>
      <c r="C16" s="169">
        <f t="shared" si="1"/>
        <v>0</v>
      </c>
      <c r="D16" s="169">
        <f t="shared" si="1"/>
        <v>1272</v>
      </c>
      <c r="E16" s="169">
        <f t="shared" si="1"/>
        <v>6944</v>
      </c>
      <c r="F16" s="169">
        <f t="shared" si="1"/>
        <v>8500</v>
      </c>
      <c r="G16" s="169">
        <f t="shared" si="1"/>
        <v>6491</v>
      </c>
      <c r="H16" s="40"/>
      <c r="I16"/>
      <c r="J16" s="40"/>
      <c r="L16" s="40"/>
    </row>
    <row r="17" spans="1:12" ht="14.1" customHeight="1">
      <c r="A17" s="33" t="s">
        <v>122</v>
      </c>
      <c r="B17" s="29">
        <f>SUM(C17:G17)+SUM(C42:G42)</f>
        <v>845</v>
      </c>
      <c r="C17" s="29" t="s">
        <v>314</v>
      </c>
      <c r="D17" s="29">
        <v>3</v>
      </c>
      <c r="E17" s="29">
        <v>128</v>
      </c>
      <c r="F17" s="29">
        <v>315</v>
      </c>
      <c r="G17" s="29">
        <v>199</v>
      </c>
      <c r="H17" s="40"/>
      <c r="I17"/>
      <c r="J17" s="40"/>
      <c r="L17" s="40"/>
    </row>
    <row r="18" spans="1:12" ht="14.1" customHeight="1">
      <c r="A18" s="33" t="s">
        <v>338</v>
      </c>
      <c r="B18" s="29">
        <f t="shared" ref="B18:B26" si="2">SUM(C18:G18)+SUM(C43:G43)</f>
        <v>9017</v>
      </c>
      <c r="C18" s="29" t="s">
        <v>314</v>
      </c>
      <c r="D18" s="29" t="s">
        <v>314</v>
      </c>
      <c r="E18" s="126">
        <v>983</v>
      </c>
      <c r="F18" s="29">
        <v>3512</v>
      </c>
      <c r="G18" s="29">
        <v>2643</v>
      </c>
      <c r="L18" s="40"/>
    </row>
    <row r="19" spans="1:12" s="90" customFormat="1" ht="14.1" customHeight="1">
      <c r="A19" s="33" t="s">
        <v>340</v>
      </c>
      <c r="B19" s="29">
        <f t="shared" si="2"/>
        <v>9212</v>
      </c>
      <c r="C19" s="29" t="s">
        <v>314</v>
      </c>
      <c r="D19" s="89">
        <v>839</v>
      </c>
      <c r="E19" s="89">
        <v>3439</v>
      </c>
      <c r="F19" s="89">
        <v>2232</v>
      </c>
      <c r="G19" s="89">
        <v>1681</v>
      </c>
    </row>
    <row r="20" spans="1:12" ht="14.1" customHeight="1">
      <c r="A20" s="33" t="s">
        <v>339</v>
      </c>
      <c r="B20" s="29">
        <f t="shared" si="2"/>
        <v>1285</v>
      </c>
      <c r="C20" s="29" t="s">
        <v>314</v>
      </c>
      <c r="D20" s="29">
        <v>80</v>
      </c>
      <c r="E20" s="29">
        <v>392</v>
      </c>
      <c r="F20" s="29">
        <v>366</v>
      </c>
      <c r="G20" s="29">
        <v>276</v>
      </c>
      <c r="L20" s="40"/>
    </row>
    <row r="21" spans="1:12" s="90" customFormat="1" ht="14.1" customHeight="1">
      <c r="A21" s="88" t="s">
        <v>342</v>
      </c>
      <c r="B21" s="29">
        <f t="shared" si="2"/>
        <v>4693</v>
      </c>
      <c r="C21" s="29" t="s">
        <v>314</v>
      </c>
      <c r="D21" s="89">
        <v>245</v>
      </c>
      <c r="E21" s="89">
        <v>1371</v>
      </c>
      <c r="F21" s="89">
        <v>1353</v>
      </c>
      <c r="G21" s="89">
        <v>1077</v>
      </c>
    </row>
    <row r="22" spans="1:12" ht="14.1" customHeight="1">
      <c r="A22" s="33" t="s">
        <v>341</v>
      </c>
      <c r="B22" s="29">
        <f t="shared" si="2"/>
        <v>110</v>
      </c>
      <c r="C22" s="29" t="s">
        <v>314</v>
      </c>
      <c r="D22" s="29">
        <v>3</v>
      </c>
      <c r="E22" s="29">
        <v>17</v>
      </c>
      <c r="F22" s="29">
        <v>22</v>
      </c>
      <c r="G22" s="29">
        <v>32</v>
      </c>
      <c r="L22" s="40"/>
    </row>
    <row r="23" spans="1:12" ht="14.1" customHeight="1">
      <c r="A23" s="33" t="s">
        <v>343</v>
      </c>
      <c r="B23" s="29">
        <f t="shared" si="2"/>
        <v>883</v>
      </c>
      <c r="C23" s="29" t="s">
        <v>314</v>
      </c>
      <c r="D23" s="29">
        <v>45</v>
      </c>
      <c r="E23" s="29">
        <v>268</v>
      </c>
      <c r="F23" s="29">
        <v>259</v>
      </c>
      <c r="G23" s="29">
        <v>201</v>
      </c>
      <c r="J23" s="90"/>
      <c r="L23" s="40"/>
    </row>
    <row r="24" spans="1:12" ht="14.1" customHeight="1">
      <c r="A24" s="33" t="s">
        <v>344</v>
      </c>
      <c r="B24" s="29">
        <f t="shared" si="2"/>
        <v>142</v>
      </c>
      <c r="C24" s="29" t="s">
        <v>314</v>
      </c>
      <c r="D24" s="29">
        <v>3</v>
      </c>
      <c r="E24" s="29">
        <v>54</v>
      </c>
      <c r="F24" s="29">
        <v>45</v>
      </c>
      <c r="G24" s="29">
        <v>27</v>
      </c>
      <c r="J24" s="90"/>
      <c r="L24" s="40"/>
    </row>
    <row r="25" spans="1:12" ht="14.1" customHeight="1">
      <c r="A25" s="33" t="s">
        <v>345</v>
      </c>
      <c r="B25" s="29">
        <f t="shared" si="2"/>
        <v>1279</v>
      </c>
      <c r="C25" s="29" t="s">
        <v>314</v>
      </c>
      <c r="D25" s="29">
        <v>48</v>
      </c>
      <c r="E25" s="29">
        <v>281</v>
      </c>
      <c r="F25" s="29">
        <v>387</v>
      </c>
      <c r="G25" s="29">
        <v>350</v>
      </c>
      <c r="J25" s="90"/>
      <c r="L25" s="40"/>
    </row>
    <row r="26" spans="1:12" ht="14.1" customHeight="1">
      <c r="A26" s="79" t="s">
        <v>254</v>
      </c>
      <c r="B26" s="29">
        <f t="shared" si="2"/>
        <v>34</v>
      </c>
      <c r="C26" s="29" t="s">
        <v>314</v>
      </c>
      <c r="D26" s="29">
        <v>6</v>
      </c>
      <c r="E26" s="29">
        <v>11</v>
      </c>
      <c r="F26" s="29">
        <v>9</v>
      </c>
      <c r="G26" s="29">
        <v>5</v>
      </c>
      <c r="H26" s="40"/>
      <c r="I26"/>
      <c r="J26" s="90"/>
      <c r="K26" s="90"/>
      <c r="L26" s="40"/>
    </row>
    <row r="27" spans="1:12" ht="15" customHeight="1">
      <c r="A27" s="212" t="s">
        <v>123</v>
      </c>
      <c r="B27" s="169">
        <f t="shared" ref="B27:G27" si="3">SUM(B28:B32)</f>
        <v>40105</v>
      </c>
      <c r="C27" s="169">
        <f t="shared" si="3"/>
        <v>342</v>
      </c>
      <c r="D27" s="169">
        <f t="shared" si="3"/>
        <v>9778</v>
      </c>
      <c r="E27" s="169">
        <f t="shared" si="3"/>
        <v>13500</v>
      </c>
      <c r="F27" s="169">
        <f t="shared" si="3"/>
        <v>8240</v>
      </c>
      <c r="G27" s="169">
        <f t="shared" si="3"/>
        <v>5164</v>
      </c>
      <c r="H27" s="40"/>
      <c r="I27"/>
      <c r="J27" s="90"/>
      <c r="K27" s="90"/>
      <c r="L27" s="40"/>
    </row>
    <row r="28" spans="1:12" ht="15.75" customHeight="1">
      <c r="A28" s="33" t="s">
        <v>255</v>
      </c>
      <c r="B28" s="29">
        <f t="shared" ref="B28:B33" si="4">SUM(C28:G28)+SUM(C53:G53)</f>
        <v>13</v>
      </c>
      <c r="C28" s="29">
        <v>1</v>
      </c>
      <c r="D28" s="29">
        <v>1</v>
      </c>
      <c r="E28" s="29">
        <v>8</v>
      </c>
      <c r="F28" s="29">
        <v>1</v>
      </c>
      <c r="G28" s="29">
        <v>2</v>
      </c>
      <c r="H28" s="40"/>
      <c r="I28"/>
      <c r="J28" s="90"/>
      <c r="K28" s="90"/>
      <c r="L28" s="40"/>
    </row>
    <row r="29" spans="1:12" ht="15.75" customHeight="1">
      <c r="A29" s="33" t="s">
        <v>124</v>
      </c>
      <c r="B29" s="29">
        <f t="shared" si="4"/>
        <v>5302</v>
      </c>
      <c r="C29" s="29">
        <v>229</v>
      </c>
      <c r="D29" s="29">
        <v>3253</v>
      </c>
      <c r="E29" s="29">
        <v>1603</v>
      </c>
      <c r="F29" s="29">
        <v>177</v>
      </c>
      <c r="G29" s="29">
        <v>27</v>
      </c>
      <c r="J29" s="90"/>
      <c r="K29" s="90"/>
      <c r="L29" s="40"/>
    </row>
    <row r="30" spans="1:12" ht="15.75" customHeight="1">
      <c r="A30" s="33" t="s">
        <v>347</v>
      </c>
      <c r="B30" s="29">
        <f t="shared" si="4"/>
        <v>34655</v>
      </c>
      <c r="C30" s="232">
        <v>112</v>
      </c>
      <c r="D30" s="232">
        <v>6511</v>
      </c>
      <c r="E30" s="232">
        <v>11852</v>
      </c>
      <c r="F30" s="232">
        <v>8028</v>
      </c>
      <c r="G30" s="232">
        <v>5101</v>
      </c>
      <c r="J30" s="90"/>
      <c r="K30" s="90"/>
      <c r="L30" s="40"/>
    </row>
    <row r="31" spans="1:12" ht="15.75" hidden="1" customHeight="1">
      <c r="A31" s="86" t="s">
        <v>256</v>
      </c>
      <c r="B31" s="29">
        <f t="shared" si="4"/>
        <v>0</v>
      </c>
      <c r="C31" s="87"/>
      <c r="D31" s="87"/>
      <c r="E31" s="87"/>
      <c r="F31" s="87"/>
      <c r="G31" s="87"/>
      <c r="H31" s="40"/>
      <c r="I31" s="40"/>
      <c r="J31" s="90"/>
      <c r="K31" s="90"/>
      <c r="L31" s="40"/>
    </row>
    <row r="32" spans="1:12" ht="15.75" customHeight="1">
      <c r="A32" s="79" t="s">
        <v>346</v>
      </c>
      <c r="B32" s="29">
        <f t="shared" si="4"/>
        <v>135</v>
      </c>
      <c r="C32" s="29" t="s">
        <v>314</v>
      </c>
      <c r="D32" s="232">
        <v>13</v>
      </c>
      <c r="E32" s="232">
        <v>37</v>
      </c>
      <c r="F32" s="232">
        <v>34</v>
      </c>
      <c r="G32" s="232">
        <v>34</v>
      </c>
      <c r="J32" s="90"/>
      <c r="K32" s="90"/>
      <c r="L32" s="40"/>
    </row>
    <row r="33" spans="1:12" s="127" customFormat="1" ht="15" customHeight="1">
      <c r="A33" s="155" t="s">
        <v>96</v>
      </c>
      <c r="B33" s="169">
        <f t="shared" si="4"/>
        <v>3753</v>
      </c>
      <c r="C33" s="155">
        <v>23</v>
      </c>
      <c r="D33" s="155">
        <v>547</v>
      </c>
      <c r="E33" s="169">
        <v>1228</v>
      </c>
      <c r="F33" s="155">
        <v>846</v>
      </c>
      <c r="G33" s="155">
        <v>706</v>
      </c>
      <c r="J33" s="261"/>
      <c r="K33" s="261"/>
      <c r="L33" s="124"/>
    </row>
    <row r="34" spans="1:12" s="127" customFormat="1" ht="5.0999999999999996" customHeight="1">
      <c r="A34" s="213"/>
      <c r="B34" s="214"/>
      <c r="C34" s="213"/>
      <c r="D34" s="213"/>
      <c r="E34" s="213"/>
      <c r="F34" s="213"/>
      <c r="G34" s="213"/>
      <c r="J34" s="261"/>
      <c r="K34" s="261"/>
      <c r="L34" s="124"/>
    </row>
    <row r="35" spans="1:12" ht="15" customHeight="1">
      <c r="A35" s="309" t="s">
        <v>120</v>
      </c>
      <c r="B35" s="304" t="s">
        <v>118</v>
      </c>
      <c r="C35" s="304"/>
      <c r="D35" s="304"/>
      <c r="E35" s="304"/>
      <c r="F35" s="304"/>
      <c r="G35" s="304"/>
      <c r="H35" s="40"/>
      <c r="I35" s="40"/>
      <c r="J35" s="90"/>
      <c r="K35" s="90"/>
      <c r="L35" s="40"/>
    </row>
    <row r="36" spans="1:12" ht="15" customHeight="1">
      <c r="A36" s="309"/>
      <c r="B36" s="209"/>
      <c r="C36" s="209" t="s">
        <v>77</v>
      </c>
      <c r="D36" s="209" t="s">
        <v>78</v>
      </c>
      <c r="E36" s="209" t="s">
        <v>79</v>
      </c>
      <c r="F36" s="209" t="s">
        <v>125</v>
      </c>
      <c r="G36" s="209" t="s">
        <v>119</v>
      </c>
      <c r="H36" s="40"/>
      <c r="I36" s="40"/>
      <c r="J36" s="90"/>
      <c r="K36" s="90"/>
      <c r="L36" s="40"/>
    </row>
    <row r="37" spans="1:12" ht="4.95" customHeight="1">
      <c r="A37" s="155"/>
      <c r="B37" s="209"/>
      <c r="C37" s="209"/>
      <c r="D37" s="209"/>
      <c r="E37" s="209"/>
      <c r="F37" s="209"/>
      <c r="G37" s="209"/>
      <c r="H37" s="40"/>
      <c r="I37" s="40"/>
      <c r="J37" s="40"/>
      <c r="K37" s="40"/>
      <c r="L37" s="40"/>
    </row>
    <row r="38" spans="1:12" ht="4.95" customHeight="1">
      <c r="A38" s="79"/>
      <c r="B38" s="114"/>
      <c r="C38" s="114"/>
      <c r="D38" s="114"/>
      <c r="E38" s="114"/>
      <c r="F38" s="114"/>
      <c r="G38" s="114"/>
      <c r="H38" s="40"/>
      <c r="I38" s="40"/>
      <c r="J38" s="40"/>
      <c r="K38" s="40"/>
      <c r="L38" s="40"/>
    </row>
    <row r="39" spans="1:12" ht="15" customHeight="1">
      <c r="A39" s="155" t="s">
        <v>3</v>
      </c>
      <c r="B39" s="209"/>
      <c r="C39" s="169">
        <f>C41+C52+C58</f>
        <v>6399</v>
      </c>
      <c r="D39" s="169">
        <f>D41+D52+D58</f>
        <v>1318</v>
      </c>
      <c r="E39" s="169">
        <f>E41+E52+E58</f>
        <v>58</v>
      </c>
      <c r="F39" s="169">
        <f>F41+F52+F58</f>
        <v>2</v>
      </c>
      <c r="G39" s="169">
        <f>G41+G52+G58</f>
        <v>0</v>
      </c>
      <c r="H39" s="40"/>
      <c r="I39" s="40"/>
      <c r="J39" s="40"/>
      <c r="K39" s="40"/>
      <c r="L39" s="40"/>
    </row>
    <row r="40" spans="1:12" ht="5.0999999999999996" customHeight="1">
      <c r="A40" s="213"/>
      <c r="B40" s="222"/>
      <c r="C40" s="214"/>
      <c r="D40" s="214"/>
      <c r="E40" s="214"/>
      <c r="F40" s="214"/>
      <c r="G40" s="214"/>
      <c r="H40" s="40"/>
      <c r="I40" s="40"/>
      <c r="J40" s="40"/>
      <c r="K40" s="40"/>
      <c r="L40" s="40"/>
    </row>
    <row r="41" spans="1:12" ht="15" customHeight="1">
      <c r="A41" s="155" t="s">
        <v>121</v>
      </c>
      <c r="B41" s="209"/>
      <c r="C41" s="169">
        <f>SUM(C42:C51)</f>
        <v>3561</v>
      </c>
      <c r="D41" s="169">
        <f>SUM(D42:D51)</f>
        <v>706</v>
      </c>
      <c r="E41" s="169">
        <f>SUM(E42:E51)</f>
        <v>24</v>
      </c>
      <c r="F41" s="169">
        <f>SUM(F42:F51)</f>
        <v>2</v>
      </c>
      <c r="G41" s="169">
        <f>SUM(G42:G51)</f>
        <v>0</v>
      </c>
      <c r="H41" s="40"/>
      <c r="I41" s="40"/>
      <c r="J41" s="40"/>
      <c r="K41" s="40"/>
      <c r="L41" s="40"/>
    </row>
    <row r="42" spans="1:12" ht="14.1" customHeight="1">
      <c r="A42" s="33" t="s">
        <v>122</v>
      </c>
      <c r="B42" s="29"/>
      <c r="C42" s="29">
        <v>164</v>
      </c>
      <c r="D42" s="29">
        <v>35</v>
      </c>
      <c r="E42" s="29">
        <v>1</v>
      </c>
      <c r="F42" s="29" t="s">
        <v>314</v>
      </c>
      <c r="G42" s="29" t="s">
        <v>314</v>
      </c>
      <c r="H42" s="40"/>
      <c r="I42" s="40"/>
      <c r="J42" s="40"/>
      <c r="K42" s="40"/>
      <c r="L42" s="40"/>
    </row>
    <row r="43" spans="1:12" ht="14.1" customHeight="1">
      <c r="A43" s="33" t="s">
        <v>338</v>
      </c>
      <c r="B43" s="29"/>
      <c r="C43" s="89">
        <v>1590</v>
      </c>
      <c r="D43" s="126">
        <v>281</v>
      </c>
      <c r="E43" s="126">
        <v>7</v>
      </c>
      <c r="F43" s="126">
        <v>1</v>
      </c>
      <c r="G43" s="29" t="s">
        <v>314</v>
      </c>
    </row>
    <row r="44" spans="1:12" ht="14.1" customHeight="1">
      <c r="A44" s="33" t="s">
        <v>340</v>
      </c>
      <c r="B44" s="29"/>
      <c r="C44" s="88">
        <v>844</v>
      </c>
      <c r="D44" s="88">
        <v>168</v>
      </c>
      <c r="E44" s="126">
        <v>9</v>
      </c>
      <c r="F44" s="29" t="s">
        <v>314</v>
      </c>
      <c r="G44" s="29" t="s">
        <v>314</v>
      </c>
    </row>
    <row r="45" spans="1:12" ht="14.1" customHeight="1">
      <c r="A45" s="33" t="s">
        <v>339</v>
      </c>
      <c r="B45" s="29"/>
      <c r="C45" s="33">
        <v>142</v>
      </c>
      <c r="D45" s="120">
        <v>27</v>
      </c>
      <c r="E45" s="126">
        <v>2</v>
      </c>
      <c r="F45" s="29" t="s">
        <v>314</v>
      </c>
      <c r="G45" s="29" t="s">
        <v>314</v>
      </c>
    </row>
    <row r="46" spans="1:12" ht="14.1" customHeight="1">
      <c r="A46" s="88" t="s">
        <v>342</v>
      </c>
      <c r="B46" s="29"/>
      <c r="C46" s="88">
        <v>529</v>
      </c>
      <c r="D46" s="88">
        <v>116</v>
      </c>
      <c r="E46" s="126">
        <v>1</v>
      </c>
      <c r="F46" s="88">
        <v>1</v>
      </c>
      <c r="G46" s="29" t="s">
        <v>314</v>
      </c>
    </row>
    <row r="47" spans="1:12" ht="14.1" customHeight="1">
      <c r="A47" s="33" t="s">
        <v>341</v>
      </c>
      <c r="B47" s="29"/>
      <c r="C47" s="33">
        <v>29</v>
      </c>
      <c r="D47" s="120">
        <v>7</v>
      </c>
      <c r="E47" s="29" t="s">
        <v>314</v>
      </c>
      <c r="F47" s="29" t="s">
        <v>314</v>
      </c>
      <c r="G47" s="29" t="s">
        <v>314</v>
      </c>
    </row>
    <row r="48" spans="1:12" ht="14.1" customHeight="1">
      <c r="A48" s="33" t="s">
        <v>343</v>
      </c>
      <c r="B48" s="29"/>
      <c r="C48" s="33">
        <v>87</v>
      </c>
      <c r="D48" s="120">
        <v>19</v>
      </c>
      <c r="E48" s="126">
        <v>4</v>
      </c>
      <c r="F48" s="29" t="s">
        <v>314</v>
      </c>
      <c r="G48" s="29" t="s">
        <v>314</v>
      </c>
    </row>
    <row r="49" spans="1:7" ht="14.1" customHeight="1">
      <c r="A49" s="33" t="s">
        <v>344</v>
      </c>
      <c r="B49" s="29"/>
      <c r="C49" s="33">
        <v>12</v>
      </c>
      <c r="D49" s="120">
        <v>1</v>
      </c>
      <c r="E49" s="29" t="s">
        <v>314</v>
      </c>
      <c r="F49" s="29" t="s">
        <v>314</v>
      </c>
      <c r="G49" s="29" t="s">
        <v>314</v>
      </c>
    </row>
    <row r="50" spans="1:7" ht="14.1" customHeight="1">
      <c r="A50" s="33" t="s">
        <v>345</v>
      </c>
      <c r="B50" s="29"/>
      <c r="C50" s="33">
        <v>161</v>
      </c>
      <c r="D50" s="120">
        <v>52</v>
      </c>
      <c r="E50" s="29" t="s">
        <v>314</v>
      </c>
      <c r="F50" s="29" t="s">
        <v>314</v>
      </c>
      <c r="G50" s="29" t="s">
        <v>314</v>
      </c>
    </row>
    <row r="51" spans="1:7" ht="14.1" customHeight="1">
      <c r="A51" s="260" t="s">
        <v>254</v>
      </c>
      <c r="B51" s="29"/>
      <c r="C51" s="29">
        <v>3</v>
      </c>
      <c r="D51" s="29" t="s">
        <v>314</v>
      </c>
      <c r="E51" s="29" t="s">
        <v>314</v>
      </c>
      <c r="F51" s="29" t="s">
        <v>314</v>
      </c>
      <c r="G51" s="29" t="s">
        <v>314</v>
      </c>
    </row>
    <row r="52" spans="1:7" ht="15" customHeight="1">
      <c r="A52" s="155" t="s">
        <v>123</v>
      </c>
      <c r="B52" s="209"/>
      <c r="C52" s="169">
        <f>SUM(C53:C57)</f>
        <v>2525</v>
      </c>
      <c r="D52" s="169">
        <f>SUM(D53:D57)</f>
        <v>528</v>
      </c>
      <c r="E52" s="169">
        <f>SUM(E53:E57)</f>
        <v>28</v>
      </c>
      <c r="F52" s="169">
        <f>SUM(F53:F57)</f>
        <v>0</v>
      </c>
      <c r="G52" s="169">
        <f>SUM(G53:G57)</f>
        <v>0</v>
      </c>
    </row>
    <row r="53" spans="1:7" ht="15.75" customHeight="1">
      <c r="A53" s="33" t="s">
        <v>255</v>
      </c>
      <c r="B53" s="27"/>
      <c r="C53" s="29" t="s">
        <v>314</v>
      </c>
      <c r="D53" s="29" t="s">
        <v>314</v>
      </c>
      <c r="E53" s="29" t="s">
        <v>314</v>
      </c>
      <c r="F53" s="29" t="s">
        <v>314</v>
      </c>
      <c r="G53" s="29" t="s">
        <v>314</v>
      </c>
    </row>
    <row r="54" spans="1:7" ht="15.75" customHeight="1">
      <c r="A54" s="33" t="s">
        <v>124</v>
      </c>
      <c r="B54" s="27"/>
      <c r="C54" s="106">
        <v>13</v>
      </c>
      <c r="D54" s="29" t="s">
        <v>314</v>
      </c>
      <c r="E54" s="29" t="s">
        <v>314</v>
      </c>
      <c r="F54" s="29" t="s">
        <v>314</v>
      </c>
      <c r="G54" s="29" t="s">
        <v>314</v>
      </c>
    </row>
    <row r="55" spans="1:7" ht="15.75" customHeight="1">
      <c r="A55" s="33" t="s">
        <v>347</v>
      </c>
      <c r="B55" s="27"/>
      <c r="C55" s="232">
        <v>2496</v>
      </c>
      <c r="D55" s="232">
        <v>527</v>
      </c>
      <c r="E55" s="232">
        <v>28</v>
      </c>
      <c r="F55" s="29" t="s">
        <v>314</v>
      </c>
      <c r="G55" s="29" t="s">
        <v>314</v>
      </c>
    </row>
    <row r="56" spans="1:7" ht="15.75" hidden="1" customHeight="1">
      <c r="A56" s="86" t="s">
        <v>256</v>
      </c>
      <c r="B56" s="91"/>
      <c r="C56" s="87"/>
      <c r="D56" s="87"/>
      <c r="E56" s="87"/>
      <c r="F56" s="29" t="s">
        <v>314</v>
      </c>
      <c r="G56" s="29" t="s">
        <v>314</v>
      </c>
    </row>
    <row r="57" spans="1:7" ht="15.75" customHeight="1">
      <c r="A57" s="260" t="s">
        <v>346</v>
      </c>
      <c r="B57" s="114"/>
      <c r="C57" s="232">
        <v>16</v>
      </c>
      <c r="D57" s="232">
        <v>1</v>
      </c>
      <c r="E57" s="29" t="s">
        <v>314</v>
      </c>
      <c r="F57" s="29" t="s">
        <v>314</v>
      </c>
      <c r="G57" s="29" t="s">
        <v>314</v>
      </c>
    </row>
    <row r="58" spans="1:7" s="127" customFormat="1" ht="15" customHeight="1">
      <c r="A58" s="155" t="s">
        <v>96</v>
      </c>
      <c r="B58" s="209"/>
      <c r="C58" s="234">
        <v>313</v>
      </c>
      <c r="D58" s="234">
        <v>84</v>
      </c>
      <c r="E58" s="234">
        <v>6</v>
      </c>
      <c r="F58" s="234">
        <v>0</v>
      </c>
      <c r="G58" s="234">
        <v>0</v>
      </c>
    </row>
    <row r="59" spans="1:7" ht="5.0999999999999996" customHeight="1">
      <c r="A59" s="145"/>
      <c r="B59" s="145"/>
      <c r="C59" s="145"/>
      <c r="D59" s="145"/>
      <c r="E59" s="145"/>
      <c r="F59" s="145"/>
      <c r="G59" s="145"/>
    </row>
    <row r="60" spans="1:7" ht="5.0999999999999996" customHeight="1"/>
  </sheetData>
  <mergeCells count="4">
    <mergeCell ref="A35:A36"/>
    <mergeCell ref="B35:G35"/>
    <mergeCell ref="B9:G9"/>
    <mergeCell ref="B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7" formula="1"/>
    <ignoredError sqref="C52 C27 D27:G27 D52:H52" formulaRange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V37"/>
  <sheetViews>
    <sheetView showGridLines="0" zoomScale="124" zoomScaleNormal="124" workbookViewId="0">
      <selection activeCell="A5" sqref="A5"/>
    </sheetView>
  </sheetViews>
  <sheetFormatPr baseColWidth="10" defaultColWidth="11.44140625" defaultRowHeight="13.2"/>
  <cols>
    <col min="1" max="1" width="25.6640625" style="1" customWidth="1"/>
    <col min="2" max="6" width="11.44140625" style="1"/>
    <col min="7" max="7" width="12.6640625" style="1" customWidth="1"/>
    <col min="8" max="8" width="11.44140625" style="15"/>
    <col min="9" max="22" width="11.44140625" style="67"/>
    <col min="23" max="16384" width="11.44140625" style="9"/>
  </cols>
  <sheetData>
    <row r="1" spans="1:22" ht="15" customHeight="1"/>
    <row r="2" spans="1:22" ht="15" customHeight="1">
      <c r="A2" s="2"/>
      <c r="B2" s="2"/>
      <c r="C2" s="2"/>
      <c r="D2" s="291" t="s">
        <v>350</v>
      </c>
      <c r="E2" s="291"/>
      <c r="F2" s="294"/>
      <c r="G2" s="294"/>
    </row>
    <row r="3" spans="1:22" ht="4.95" customHeight="1">
      <c r="A3" s="145"/>
      <c r="B3" s="145"/>
      <c r="C3" s="145"/>
      <c r="D3" s="153"/>
      <c r="E3" s="153"/>
      <c r="F3" s="153"/>
      <c r="G3" s="153"/>
    </row>
    <row r="4" spans="1:22" ht="4.95" customHeight="1">
      <c r="A4" s="144"/>
      <c r="B4" s="2"/>
      <c r="C4" s="2"/>
      <c r="D4" s="143"/>
      <c r="E4" s="143"/>
      <c r="F4" s="143"/>
      <c r="G4" s="143"/>
    </row>
    <row r="5" spans="1:22" s="103" customFormat="1" ht="15" customHeight="1">
      <c r="A5" s="144" t="s">
        <v>365</v>
      </c>
      <c r="B5" s="100"/>
      <c r="C5" s="100"/>
      <c r="D5" s="100"/>
      <c r="E5" s="100"/>
      <c r="F5" s="100"/>
      <c r="G5" s="100"/>
      <c r="H5" s="101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1:22" s="103" customFormat="1" ht="15" customHeight="1">
      <c r="A6" s="133"/>
      <c r="B6" s="134"/>
      <c r="C6" s="134"/>
      <c r="D6" s="134"/>
      <c r="E6" s="134"/>
      <c r="F6" s="134"/>
      <c r="G6" s="114" t="s">
        <v>280</v>
      </c>
      <c r="H6" s="101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2" ht="6" customHeight="1">
      <c r="A7" s="10"/>
      <c r="B7" s="10"/>
      <c r="C7" s="10"/>
      <c r="D7" s="10"/>
      <c r="E7" s="10"/>
      <c r="F7" s="10"/>
      <c r="G7" s="10"/>
    </row>
    <row r="8" spans="1:22" ht="5.0999999999999996" customHeight="1">
      <c r="A8" s="155"/>
      <c r="B8" s="155"/>
      <c r="C8" s="155"/>
      <c r="D8" s="155"/>
      <c r="E8" s="155"/>
      <c r="F8" s="155"/>
      <c r="G8" s="155"/>
    </row>
    <row r="9" spans="1:22" ht="15" customHeight="1">
      <c r="A9" s="155"/>
      <c r="B9" s="247"/>
      <c r="C9" s="247"/>
      <c r="D9" s="247" t="s">
        <v>132</v>
      </c>
      <c r="E9" s="247"/>
      <c r="F9" s="247"/>
      <c r="G9" s="247"/>
    </row>
    <row r="10" spans="1:22" ht="15" customHeight="1">
      <c r="A10" s="244"/>
      <c r="B10" s="209"/>
      <c r="C10" s="209"/>
      <c r="D10" s="209"/>
      <c r="E10" s="209"/>
      <c r="F10" s="209"/>
      <c r="G10" s="209"/>
      <c r="I10"/>
      <c r="J10"/>
      <c r="K10"/>
      <c r="L10"/>
      <c r="M10"/>
      <c r="N10"/>
      <c r="O10"/>
      <c r="P10"/>
      <c r="Q10"/>
    </row>
    <row r="11" spans="1:22" ht="15" customHeight="1">
      <c r="A11" s="155" t="s">
        <v>126</v>
      </c>
      <c r="B11" s="209" t="s">
        <v>0</v>
      </c>
      <c r="C11" s="209" t="s">
        <v>89</v>
      </c>
      <c r="D11" s="209" t="s">
        <v>90</v>
      </c>
      <c r="E11" s="209" t="s">
        <v>20</v>
      </c>
      <c r="F11" s="209" t="s">
        <v>21</v>
      </c>
      <c r="G11" s="209" t="s">
        <v>22</v>
      </c>
      <c r="I11" s="310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</row>
    <row r="12" spans="1:22" ht="4.95" customHeight="1">
      <c r="A12" s="155"/>
      <c r="B12" s="209"/>
      <c r="C12" s="209"/>
      <c r="D12" s="209"/>
      <c r="E12" s="209"/>
      <c r="F12" s="209"/>
      <c r="G12" s="209"/>
      <c r="I12" s="241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</row>
    <row r="13" spans="1:22" ht="5.0999999999999996" customHeight="1">
      <c r="A13" s="34"/>
      <c r="B13" s="35"/>
      <c r="C13" s="36"/>
      <c r="D13" s="37"/>
      <c r="E13" s="37"/>
      <c r="F13" s="37"/>
      <c r="G13" s="35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2" ht="30" customHeight="1">
      <c r="A14" s="155" t="s">
        <v>3</v>
      </c>
      <c r="B14" s="169">
        <f t="shared" ref="B14:G14" si="0">SUM(B15:B20)</f>
        <v>71358</v>
      </c>
      <c r="C14" s="169">
        <f t="shared" si="0"/>
        <v>365</v>
      </c>
      <c r="D14" s="169">
        <f t="shared" si="0"/>
        <v>11597</v>
      </c>
      <c r="E14" s="169">
        <f t="shared" si="0"/>
        <v>21672</v>
      </c>
      <c r="F14" s="169">
        <f t="shared" si="0"/>
        <v>17586</v>
      </c>
      <c r="G14" s="169">
        <f t="shared" si="0"/>
        <v>12361</v>
      </c>
      <c r="I14"/>
      <c r="J14" s="312"/>
      <c r="K14" s="311"/>
      <c r="L14" s="311"/>
      <c r="M14" s="311"/>
      <c r="N14" s="311"/>
      <c r="O14" s="311"/>
      <c r="P14" s="311"/>
      <c r="Q14" s="311"/>
      <c r="R14" s="311"/>
      <c r="S14" s="311"/>
      <c r="T14" s="70"/>
    </row>
    <row r="15" spans="1:22" ht="30" customHeight="1">
      <c r="A15" s="58" t="s">
        <v>127</v>
      </c>
      <c r="B15" s="29">
        <f t="shared" ref="B15:B20" si="1">SUM(C15:G15)+SUM(C28:G28)</f>
        <v>6062</v>
      </c>
      <c r="C15" s="232">
        <v>68</v>
      </c>
      <c r="D15" s="232">
        <v>1296</v>
      </c>
      <c r="E15" s="232">
        <v>1994</v>
      </c>
      <c r="F15" s="232">
        <v>1304</v>
      </c>
      <c r="G15" s="232">
        <v>875</v>
      </c>
      <c r="I15"/>
      <c r="L15" s="70"/>
      <c r="M15" s="70"/>
      <c r="N15" s="70"/>
      <c r="O15" s="70"/>
      <c r="P15" s="70"/>
      <c r="Q15" s="70"/>
      <c r="R15" s="70"/>
      <c r="S15" s="70"/>
      <c r="T15" s="69"/>
    </row>
    <row r="16" spans="1:22" ht="30" customHeight="1">
      <c r="A16" s="59" t="s">
        <v>128</v>
      </c>
      <c r="B16" s="29">
        <f t="shared" si="1"/>
        <v>9275</v>
      </c>
      <c r="C16" s="276" t="s">
        <v>314</v>
      </c>
      <c r="D16" s="232">
        <v>411</v>
      </c>
      <c r="E16" s="232">
        <v>2372</v>
      </c>
      <c r="F16" s="232">
        <v>2770</v>
      </c>
      <c r="G16" s="232">
        <v>2295</v>
      </c>
      <c r="I16"/>
      <c r="L16" s="72"/>
      <c r="M16" s="72"/>
      <c r="N16" s="72"/>
      <c r="O16" s="72"/>
      <c r="P16" s="72"/>
      <c r="Q16" s="72"/>
      <c r="R16" s="72"/>
      <c r="S16" s="72"/>
      <c r="T16" s="72"/>
    </row>
    <row r="17" spans="1:20" ht="30" customHeight="1">
      <c r="A17" s="59" t="s">
        <v>129</v>
      </c>
      <c r="B17" s="29">
        <f t="shared" si="1"/>
        <v>16</v>
      </c>
      <c r="C17" s="273" t="s">
        <v>314</v>
      </c>
      <c r="D17" s="232">
        <v>2</v>
      </c>
      <c r="E17" s="232">
        <v>9</v>
      </c>
      <c r="F17" s="232">
        <v>3</v>
      </c>
      <c r="G17" s="273" t="s">
        <v>314</v>
      </c>
      <c r="I17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30" customHeight="1">
      <c r="A18" s="59" t="s">
        <v>130</v>
      </c>
      <c r="B18" s="29">
        <f t="shared" si="1"/>
        <v>93</v>
      </c>
      <c r="C18" s="273" t="s">
        <v>314</v>
      </c>
      <c r="D18" s="232">
        <v>8</v>
      </c>
      <c r="E18" s="232">
        <v>25</v>
      </c>
      <c r="F18" s="232">
        <v>26</v>
      </c>
      <c r="G18" s="232">
        <v>26</v>
      </c>
      <c r="I18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30" customHeight="1">
      <c r="A19" s="59" t="s">
        <v>131</v>
      </c>
      <c r="B19" s="29">
        <f t="shared" si="1"/>
        <v>50679</v>
      </c>
      <c r="C19" s="232">
        <v>268</v>
      </c>
      <c r="D19" s="232">
        <v>9081</v>
      </c>
      <c r="E19" s="232">
        <v>15781</v>
      </c>
      <c r="F19" s="232">
        <v>11890</v>
      </c>
      <c r="G19" s="232">
        <v>8311</v>
      </c>
      <c r="I19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0" customHeight="1">
      <c r="A20" s="58" t="s">
        <v>96</v>
      </c>
      <c r="B20" s="29">
        <f t="shared" si="1"/>
        <v>5233</v>
      </c>
      <c r="C20" s="232">
        <v>29</v>
      </c>
      <c r="D20" s="232">
        <v>799</v>
      </c>
      <c r="E20" s="232">
        <v>1491</v>
      </c>
      <c r="F20" s="232">
        <v>1593</v>
      </c>
      <c r="G20" s="232">
        <v>854</v>
      </c>
      <c r="I20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ht="5.0999999999999996" customHeight="1">
      <c r="A21" s="58"/>
      <c r="B21" s="29"/>
      <c r="C21" s="29"/>
      <c r="D21" s="29"/>
      <c r="E21" s="29"/>
      <c r="F21" s="29"/>
      <c r="G21" s="29"/>
      <c r="I21" s="9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15" customHeight="1">
      <c r="A22" s="155"/>
      <c r="B22" s="251"/>
      <c r="C22" s="304" t="s">
        <v>69</v>
      </c>
      <c r="D22" s="304"/>
      <c r="E22" s="304"/>
      <c r="F22" s="304"/>
      <c r="G22" s="304"/>
      <c r="I22" s="69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15" customHeight="1">
      <c r="A23" s="155"/>
      <c r="B23" s="155"/>
      <c r="C23" s="209"/>
      <c r="D23" s="209"/>
      <c r="E23" s="209"/>
      <c r="F23" s="209" t="s">
        <v>97</v>
      </c>
      <c r="G23" s="209" t="s">
        <v>98</v>
      </c>
      <c r="I23" s="71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15" customHeight="1">
      <c r="A24" s="155" t="s">
        <v>126</v>
      </c>
      <c r="B24" s="155"/>
      <c r="C24" s="209" t="s">
        <v>23</v>
      </c>
      <c r="D24" s="209" t="s">
        <v>24</v>
      </c>
      <c r="E24" s="209" t="s">
        <v>91</v>
      </c>
      <c r="F24" s="209" t="s">
        <v>99</v>
      </c>
      <c r="G24" s="209" t="s">
        <v>100</v>
      </c>
    </row>
    <row r="25" spans="1:20" ht="4.95" customHeight="1">
      <c r="A25" s="155"/>
      <c r="B25" s="155"/>
      <c r="C25" s="209"/>
      <c r="D25" s="209"/>
      <c r="E25" s="209"/>
      <c r="F25" s="209"/>
      <c r="G25" s="209"/>
    </row>
    <row r="26" spans="1:20" ht="5.0999999999999996" customHeight="1">
      <c r="A26" s="79"/>
      <c r="B26" s="79"/>
      <c r="C26" s="114"/>
      <c r="D26" s="114"/>
      <c r="E26" s="114"/>
      <c r="F26" s="114"/>
      <c r="G26" s="114"/>
    </row>
    <row r="27" spans="1:20" ht="30" customHeight="1">
      <c r="A27" s="155" t="s">
        <v>3</v>
      </c>
      <c r="B27" s="155"/>
      <c r="C27" s="169">
        <f>SUM(C28:C33)</f>
        <v>6399</v>
      </c>
      <c r="D27" s="169">
        <f>SUM(D28:D33)</f>
        <v>1318</v>
      </c>
      <c r="E27" s="169">
        <f>SUM(E28:E33)</f>
        <v>58</v>
      </c>
      <c r="F27" s="169">
        <f>SUM(F28:F33)</f>
        <v>2</v>
      </c>
      <c r="G27" s="169" t="s">
        <v>314</v>
      </c>
    </row>
    <row r="28" spans="1:20" ht="30" customHeight="1">
      <c r="A28" s="58" t="s">
        <v>127</v>
      </c>
      <c r="B28" s="79"/>
      <c r="C28" s="126">
        <v>420</v>
      </c>
      <c r="D28" s="126">
        <v>99</v>
      </c>
      <c r="E28" s="126">
        <v>6</v>
      </c>
      <c r="F28" s="274" t="s">
        <v>314</v>
      </c>
      <c r="G28" s="274" t="s">
        <v>314</v>
      </c>
    </row>
    <row r="29" spans="1:20" ht="30" customHeight="1">
      <c r="A29" s="59" t="s">
        <v>128</v>
      </c>
      <c r="B29" s="33"/>
      <c r="C29" s="232">
        <v>1174</v>
      </c>
      <c r="D29" s="232">
        <v>245</v>
      </c>
      <c r="E29" s="232">
        <v>7</v>
      </c>
      <c r="F29" s="232">
        <v>1</v>
      </c>
      <c r="G29" s="274" t="s">
        <v>314</v>
      </c>
    </row>
    <row r="30" spans="1:20" ht="30" customHeight="1">
      <c r="A30" s="59" t="s">
        <v>129</v>
      </c>
      <c r="B30" s="33"/>
      <c r="C30" s="232">
        <v>1</v>
      </c>
      <c r="D30" s="232">
        <v>1</v>
      </c>
      <c r="E30" s="274" t="s">
        <v>314</v>
      </c>
      <c r="F30" s="274" t="s">
        <v>314</v>
      </c>
      <c r="G30" s="274" t="s">
        <v>314</v>
      </c>
    </row>
    <row r="31" spans="1:20" ht="30" customHeight="1">
      <c r="A31" s="59" t="s">
        <v>130</v>
      </c>
      <c r="B31" s="33"/>
      <c r="C31" s="232">
        <v>8</v>
      </c>
      <c r="D31" s="273" t="s">
        <v>314</v>
      </c>
      <c r="E31" s="274" t="s">
        <v>314</v>
      </c>
      <c r="F31" s="274" t="s">
        <v>314</v>
      </c>
      <c r="G31" s="274" t="s">
        <v>314</v>
      </c>
    </row>
    <row r="32" spans="1:20" ht="30" customHeight="1">
      <c r="A32" s="59" t="s">
        <v>131</v>
      </c>
      <c r="B32" s="33"/>
      <c r="C32" s="232">
        <v>4400</v>
      </c>
      <c r="D32" s="232">
        <v>905</v>
      </c>
      <c r="E32" s="232">
        <v>42</v>
      </c>
      <c r="F32" s="232">
        <v>1</v>
      </c>
      <c r="G32" s="274" t="s">
        <v>314</v>
      </c>
    </row>
    <row r="33" spans="1:7" ht="30" customHeight="1">
      <c r="A33" s="58" t="s">
        <v>96</v>
      </c>
      <c r="B33" s="79"/>
      <c r="C33" s="233">
        <v>396</v>
      </c>
      <c r="D33" s="233">
        <v>68</v>
      </c>
      <c r="E33" s="233">
        <v>3</v>
      </c>
      <c r="F33" s="274" t="s">
        <v>314</v>
      </c>
      <c r="G33" s="274" t="s">
        <v>314</v>
      </c>
    </row>
    <row r="34" spans="1:7" ht="5.0999999999999996" customHeight="1">
      <c r="A34" s="179"/>
      <c r="B34" s="179"/>
      <c r="C34" s="179"/>
      <c r="D34" s="179"/>
      <c r="E34" s="179"/>
      <c r="F34" s="179"/>
      <c r="G34" s="179"/>
    </row>
    <row r="35" spans="1:7">
      <c r="A35" s="33"/>
      <c r="B35" s="33"/>
      <c r="C35" s="33"/>
      <c r="D35" s="33"/>
      <c r="E35" s="33"/>
      <c r="F35" s="33"/>
      <c r="G35" s="33"/>
    </row>
    <row r="36" spans="1:7">
      <c r="A36" s="33"/>
      <c r="B36" s="33"/>
      <c r="C36" s="33"/>
      <c r="D36" s="33"/>
      <c r="E36" s="33"/>
      <c r="F36" s="33"/>
      <c r="G36" s="33"/>
    </row>
    <row r="37" spans="1:7">
      <c r="A37" s="33"/>
      <c r="B37" s="33"/>
      <c r="C37" s="33"/>
      <c r="D37" s="33"/>
      <c r="E37" s="33"/>
      <c r="F37" s="33"/>
      <c r="G37" s="33"/>
    </row>
  </sheetData>
  <mergeCells count="4">
    <mergeCell ref="C22:G22"/>
    <mergeCell ref="D2:G2"/>
    <mergeCell ref="I11:T11"/>
    <mergeCell ref="J14:S14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IP301"/>
  <sheetViews>
    <sheetView showGridLines="0" zoomScale="124" zoomScaleNormal="124" workbookViewId="0">
      <selection activeCell="A5" sqref="A5"/>
    </sheetView>
  </sheetViews>
  <sheetFormatPr baseColWidth="10" defaultColWidth="11.5546875" defaultRowHeight="13.2"/>
  <cols>
    <col min="1" max="1" width="24.6640625" style="1" customWidth="1"/>
    <col min="2" max="2" width="10.6640625" style="1" customWidth="1"/>
    <col min="3" max="3" width="8.6640625" style="1" customWidth="1"/>
    <col min="4" max="4" width="6.88671875" style="1" customWidth="1"/>
    <col min="5" max="5" width="0.88671875" style="1" customWidth="1"/>
    <col min="6" max="6" width="7.5546875" style="1" customWidth="1"/>
    <col min="7" max="7" width="7.109375" style="1" customWidth="1"/>
    <col min="8" max="8" width="7.33203125" style="1" customWidth="1"/>
    <col min="9" max="9" width="0.88671875" style="1" customWidth="1"/>
    <col min="10" max="10" width="7.88671875" style="1" customWidth="1"/>
    <col min="11" max="11" width="7.5546875" style="1" customWidth="1"/>
    <col min="12" max="12" width="6.33203125" style="1" customWidth="1"/>
    <col min="13" max="22" width="11.5546875" style="40"/>
    <col min="23" max="16384" width="11.5546875" style="9"/>
  </cols>
  <sheetData>
    <row r="1" spans="1:250" ht="15" customHeight="1"/>
    <row r="2" spans="1:250" ht="15" customHeight="1">
      <c r="A2" s="2"/>
      <c r="B2" s="2"/>
      <c r="C2" s="2"/>
      <c r="D2" s="305" t="s">
        <v>350</v>
      </c>
      <c r="E2" s="305"/>
      <c r="F2" s="305"/>
      <c r="G2" s="305"/>
      <c r="H2" s="305"/>
      <c r="I2" s="305"/>
      <c r="J2" s="305"/>
      <c r="K2" s="305"/>
      <c r="L2" s="305"/>
    </row>
    <row r="3" spans="1:250" ht="4.95" customHeight="1">
      <c r="A3" s="145"/>
      <c r="B3" s="145"/>
      <c r="C3" s="145"/>
      <c r="D3" s="145"/>
      <c r="E3" s="145"/>
      <c r="F3" s="153"/>
      <c r="G3" s="153"/>
      <c r="H3" s="153"/>
      <c r="I3" s="153"/>
      <c r="J3" s="153"/>
      <c r="K3" s="153"/>
      <c r="L3" s="153"/>
    </row>
    <row r="4" spans="1:250" ht="4.95" customHeight="1">
      <c r="A4" s="144"/>
      <c r="B4" s="2"/>
      <c r="C4" s="2"/>
      <c r="D4" s="2"/>
      <c r="E4" s="2"/>
      <c r="F4" s="143"/>
      <c r="G4" s="143"/>
      <c r="H4" s="143"/>
      <c r="I4" s="143"/>
      <c r="J4" s="143"/>
      <c r="K4" s="143"/>
      <c r="L4" s="143"/>
    </row>
    <row r="5" spans="1:250" ht="15" customHeight="1">
      <c r="A5" s="144" t="s">
        <v>366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W5" s="313"/>
      <c r="X5" s="313"/>
      <c r="AM5" s="313"/>
      <c r="AN5" s="313"/>
      <c r="AY5" s="313"/>
      <c r="AZ5" s="313"/>
      <c r="BM5" s="313"/>
      <c r="BN5" s="313"/>
      <c r="CA5" s="313"/>
      <c r="CB5" s="313"/>
      <c r="CJ5" s="313"/>
      <c r="CK5" s="313"/>
      <c r="CS5" s="313"/>
      <c r="CT5" s="313"/>
      <c r="DD5" s="313"/>
      <c r="DE5" s="313"/>
      <c r="DR5" s="313"/>
      <c r="DS5" s="313"/>
      <c r="EA5" s="313"/>
      <c r="EB5" s="313"/>
      <c r="EP5" s="313"/>
      <c r="EQ5" s="313"/>
      <c r="FD5" s="313"/>
      <c r="FE5" s="313"/>
      <c r="FN5" s="313"/>
      <c r="FO5" s="313"/>
      <c r="FY5" s="303"/>
      <c r="FZ5" s="303"/>
      <c r="GA5" s="303"/>
      <c r="GB5" s="303"/>
      <c r="GM5" s="303"/>
      <c r="GN5" s="303"/>
      <c r="GY5" s="303"/>
      <c r="GZ5" s="303"/>
      <c r="HO5" s="303"/>
      <c r="HP5" s="303"/>
      <c r="IA5" s="303"/>
      <c r="IB5" s="303"/>
      <c r="IO5" s="303"/>
      <c r="IP5" s="303"/>
    </row>
    <row r="6" spans="1:250" ht="15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14" t="s">
        <v>280</v>
      </c>
      <c r="W6" s="4"/>
      <c r="X6" s="4"/>
      <c r="AM6" s="4"/>
      <c r="AN6" s="4"/>
      <c r="AY6" s="4"/>
      <c r="AZ6" s="4"/>
      <c r="BM6" s="4"/>
      <c r="BN6" s="4"/>
      <c r="CA6" s="4"/>
      <c r="CB6" s="4"/>
      <c r="CJ6" s="4"/>
      <c r="CK6" s="4"/>
      <c r="CS6" s="4"/>
      <c r="CT6" s="4"/>
      <c r="DD6" s="4"/>
      <c r="DE6" s="4"/>
      <c r="DR6" s="4"/>
      <c r="DS6" s="4"/>
      <c r="EA6" s="4"/>
      <c r="EB6" s="4"/>
      <c r="EP6" s="4"/>
      <c r="EQ6" s="4"/>
      <c r="FD6" s="4"/>
      <c r="FE6" s="4"/>
      <c r="FN6" s="4"/>
      <c r="FO6" s="4"/>
    </row>
    <row r="7" spans="1:250" ht="5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250" ht="5.0999999999999996" customHeight="1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68"/>
    </row>
    <row r="9" spans="1:250" ht="15" customHeight="1">
      <c r="A9" s="158" t="s">
        <v>189</v>
      </c>
      <c r="B9" s="251"/>
      <c r="C9" s="247" t="s">
        <v>257</v>
      </c>
      <c r="D9" s="254"/>
      <c r="E9" s="209"/>
      <c r="F9" s="251"/>
      <c r="G9" s="254" t="s">
        <v>309</v>
      </c>
      <c r="H9" s="254"/>
      <c r="I9" s="209"/>
      <c r="J9" s="251"/>
      <c r="K9" s="254" t="s">
        <v>310</v>
      </c>
      <c r="L9" s="254"/>
    </row>
    <row r="10" spans="1:250" ht="15" customHeight="1">
      <c r="A10" s="256" t="s">
        <v>146</v>
      </c>
      <c r="B10" s="209" t="s">
        <v>0</v>
      </c>
      <c r="C10" s="209" t="s">
        <v>116</v>
      </c>
      <c r="D10" s="209" t="s">
        <v>117</v>
      </c>
      <c r="E10" s="209"/>
      <c r="F10" s="209" t="s">
        <v>0</v>
      </c>
      <c r="G10" s="209" t="s">
        <v>116</v>
      </c>
      <c r="H10" s="209" t="s">
        <v>117</v>
      </c>
      <c r="I10" s="209"/>
      <c r="J10" s="209" t="s">
        <v>0</v>
      </c>
      <c r="K10" s="209" t="s">
        <v>116</v>
      </c>
      <c r="L10" s="209" t="s">
        <v>117</v>
      </c>
      <c r="Q10" s="307"/>
      <c r="R10" s="307"/>
      <c r="AG10" s="307"/>
      <c r="AH10" s="307"/>
      <c r="AS10" s="307"/>
      <c r="AT10" s="307"/>
      <c r="BG10" s="307"/>
      <c r="BH10" s="307"/>
      <c r="BU10" s="307"/>
      <c r="BV10" s="307"/>
      <c r="CD10" s="307"/>
      <c r="CE10" s="307"/>
      <c r="CM10" s="307"/>
      <c r="CN10" s="307"/>
      <c r="CX10" s="307"/>
      <c r="CY10" s="307"/>
      <c r="DL10" s="307"/>
      <c r="DM10" s="307"/>
      <c r="DU10" s="307"/>
      <c r="DV10" s="307"/>
      <c r="EJ10" s="307"/>
      <c r="EK10" s="307"/>
      <c r="EX10" s="307"/>
      <c r="EY10" s="307"/>
      <c r="FH10" s="307"/>
      <c r="FI10" s="307"/>
      <c r="FS10" s="307"/>
      <c r="FT10" s="307"/>
      <c r="FU10" s="307"/>
      <c r="FV10" s="307"/>
    </row>
    <row r="11" spans="1:250" ht="4.95" customHeight="1">
      <c r="A11" s="253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Q11" s="240"/>
      <c r="R11" s="240"/>
      <c r="AG11" s="240"/>
      <c r="AH11" s="240"/>
      <c r="AS11" s="240"/>
      <c r="AT11" s="240"/>
      <c r="BG11" s="240"/>
      <c r="BH11" s="240"/>
      <c r="BU11" s="240"/>
      <c r="BV11" s="240"/>
      <c r="CD11" s="240"/>
      <c r="CE11" s="240"/>
      <c r="CM11" s="240"/>
      <c r="CN11" s="240"/>
      <c r="CX11" s="240"/>
      <c r="CY11" s="240"/>
      <c r="DL11" s="240"/>
      <c r="DM11" s="240"/>
      <c r="DU11" s="240"/>
      <c r="DV11" s="240"/>
      <c r="EJ11" s="240"/>
      <c r="EK11" s="240"/>
      <c r="EX11" s="240"/>
      <c r="EY11" s="240"/>
      <c r="FH11" s="240"/>
      <c r="FI11" s="240"/>
      <c r="FS11" s="240"/>
      <c r="FT11" s="240"/>
      <c r="FU11" s="240"/>
      <c r="FV11" s="240"/>
    </row>
    <row r="12" spans="1:250" ht="5.0999999999999996" customHeight="1">
      <c r="A12" s="2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Q12" s="123"/>
      <c r="R12" s="123"/>
      <c r="AG12" s="5"/>
      <c r="AH12" s="5"/>
      <c r="AS12" s="5"/>
      <c r="AT12" s="5"/>
      <c r="BG12" s="5"/>
      <c r="BH12" s="5"/>
      <c r="BU12" s="5"/>
      <c r="BV12" s="5"/>
      <c r="CD12" s="5"/>
      <c r="CE12" s="5"/>
      <c r="CM12" s="5"/>
      <c r="CN12" s="5"/>
      <c r="CX12" s="5"/>
      <c r="CY12" s="5"/>
      <c r="DL12" s="5"/>
      <c r="DM12" s="5"/>
      <c r="DU12" s="5"/>
      <c r="DV12" s="5"/>
      <c r="EJ12" s="5"/>
      <c r="EK12" s="5"/>
      <c r="EX12" s="5"/>
      <c r="EY12" s="5"/>
      <c r="FH12" s="5"/>
      <c r="FI12" s="5"/>
      <c r="FS12" s="5"/>
      <c r="FT12" s="5"/>
      <c r="FU12" s="5"/>
      <c r="FV12" s="5"/>
    </row>
    <row r="13" spans="1:250" ht="15" customHeight="1">
      <c r="A13" s="155" t="s">
        <v>3</v>
      </c>
      <c r="B13" s="169">
        <f>C13+D13</f>
        <v>71358</v>
      </c>
      <c r="C13" s="169">
        <f>C15+C27+C65+C81+C93+C122+C136+C145+C169+C180+C194+C218+C233+C269+C279+C290</f>
        <v>57486</v>
      </c>
      <c r="D13" s="169">
        <f>D15+D27+D81+D93+D122+D136+D145+D169+D180+D194+D218+D233+D269+D279+D290</f>
        <v>13872</v>
      </c>
      <c r="E13" s="169"/>
      <c r="F13" s="169">
        <f>G13+H13</f>
        <v>36939</v>
      </c>
      <c r="G13" s="169">
        <f>G15+G27+G65+G81+G93+G122+G136+G145+G169+G180+G194+G218+G233+G269+G279+G290</f>
        <v>29711</v>
      </c>
      <c r="H13" s="169">
        <f>H15+H27+H81+H93+H122+H136+H145+H169+H180+H194+H218+H233+H269+H279+H290</f>
        <v>7228</v>
      </c>
      <c r="I13" s="169"/>
      <c r="J13" s="169">
        <f>K13+L13</f>
        <v>34419</v>
      </c>
      <c r="K13" s="169">
        <f>K15+K27+K65+K81+K93+K122+K136+K145+K169+K180+K194+K218+K233+K269+K279+K290</f>
        <v>27775</v>
      </c>
      <c r="L13" s="169">
        <f>L15+L27+L81+L93+L122+L136+L145+L169+L180+L194+L218+L233+L269+L279+L290</f>
        <v>6644</v>
      </c>
      <c r="W13" s="313"/>
      <c r="X13" s="313"/>
      <c r="AM13" s="313"/>
      <c r="AN13" s="313"/>
      <c r="AY13" s="313"/>
      <c r="AZ13" s="313"/>
      <c r="BM13" s="313"/>
      <c r="BN13" s="313"/>
      <c r="CA13" s="313"/>
      <c r="CB13" s="313"/>
      <c r="CJ13" s="313"/>
      <c r="CK13" s="313"/>
      <c r="CS13" s="313"/>
      <c r="CT13" s="313"/>
      <c r="DD13" s="313"/>
      <c r="DE13" s="313"/>
      <c r="DR13" s="313"/>
      <c r="DS13" s="313"/>
      <c r="EA13" s="313"/>
      <c r="EB13" s="313"/>
      <c r="EP13" s="313"/>
      <c r="EQ13" s="313"/>
      <c r="FD13" s="313"/>
      <c r="FE13" s="313"/>
      <c r="FN13" s="313"/>
      <c r="FO13" s="313"/>
      <c r="FY13" s="313"/>
      <c r="FZ13" s="313"/>
      <c r="GA13" s="313"/>
      <c r="GB13" s="313"/>
      <c r="GM13" s="313"/>
      <c r="GN13" s="313"/>
      <c r="GY13" s="313"/>
      <c r="GZ13" s="313"/>
      <c r="HO13" s="313"/>
      <c r="HP13" s="313"/>
      <c r="IA13" s="313"/>
      <c r="IB13" s="313"/>
      <c r="IO13" s="313"/>
      <c r="IP13" s="313"/>
    </row>
    <row r="14" spans="1:250" ht="5.0999999999999996" customHeight="1">
      <c r="A14" s="213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W14" s="4"/>
      <c r="X14" s="4"/>
      <c r="AM14" s="4"/>
      <c r="AN14" s="4"/>
      <c r="AY14" s="4"/>
      <c r="AZ14" s="4"/>
      <c r="BM14" s="4"/>
      <c r="BN14" s="4"/>
      <c r="CA14" s="4"/>
      <c r="CB14" s="4"/>
      <c r="CJ14" s="4"/>
      <c r="CK14" s="4"/>
      <c r="CS14" s="4"/>
      <c r="CT14" s="4"/>
      <c r="DD14" s="4"/>
      <c r="DE14" s="4"/>
      <c r="DR14" s="4"/>
      <c r="DS14" s="4"/>
      <c r="EA14" s="4"/>
      <c r="EB14" s="4"/>
      <c r="EP14" s="4"/>
      <c r="EQ14" s="4"/>
      <c r="FD14" s="4"/>
      <c r="FE14" s="4"/>
      <c r="FN14" s="4"/>
      <c r="FO14" s="4"/>
      <c r="FY14" s="4"/>
      <c r="FZ14" s="4"/>
      <c r="GA14" s="4"/>
      <c r="GB14" s="4"/>
      <c r="GM14" s="4"/>
      <c r="GN14" s="4"/>
      <c r="GY14" s="4"/>
      <c r="GZ14" s="4"/>
      <c r="HO14" s="4"/>
      <c r="HP14" s="4"/>
      <c r="IA14" s="4"/>
      <c r="IB14" s="4"/>
      <c r="IO14" s="4"/>
      <c r="IP14" s="4"/>
    </row>
    <row r="15" spans="1:250" ht="15" customHeight="1">
      <c r="A15" s="210" t="s">
        <v>4</v>
      </c>
      <c r="B15" s="169">
        <f>SUM(B16:B26)</f>
        <v>3611</v>
      </c>
      <c r="C15" s="169">
        <f>SUM(C16:C26)</f>
        <v>2939</v>
      </c>
      <c r="D15" s="169">
        <f>SUM(D16:D26)</f>
        <v>672</v>
      </c>
      <c r="E15" s="169"/>
      <c r="F15" s="169">
        <f>SUM(F16:F26)</f>
        <v>1870</v>
      </c>
      <c r="G15" s="169">
        <f>SUM(G16:G26)</f>
        <v>1520</v>
      </c>
      <c r="H15" s="169">
        <f>SUM(H16:H26)</f>
        <v>350</v>
      </c>
      <c r="I15" s="169"/>
      <c r="J15" s="169">
        <f>SUM(J16:J26)</f>
        <v>1741</v>
      </c>
      <c r="K15" s="169">
        <f>SUM(K16:K26)</f>
        <v>1419</v>
      </c>
      <c r="L15" s="169">
        <f>SUM(L16:L26)</f>
        <v>322</v>
      </c>
    </row>
    <row r="16" spans="1:250" ht="15.75" customHeight="1">
      <c r="A16" s="26" t="s">
        <v>302</v>
      </c>
      <c r="B16" s="29">
        <f>C16+D16</f>
        <v>233</v>
      </c>
      <c r="C16" s="29">
        <f>G16+K16</f>
        <v>181</v>
      </c>
      <c r="D16" s="29">
        <f>H16+L16</f>
        <v>52</v>
      </c>
      <c r="E16" s="29"/>
      <c r="F16" s="29">
        <f>G16+H16</f>
        <v>119</v>
      </c>
      <c r="G16" s="29">
        <v>93</v>
      </c>
      <c r="H16" s="29">
        <v>26</v>
      </c>
      <c r="I16" s="29"/>
      <c r="J16" s="29">
        <f>K16+L16</f>
        <v>114</v>
      </c>
      <c r="K16" s="29">
        <v>88</v>
      </c>
      <c r="L16" s="29">
        <v>26</v>
      </c>
    </row>
    <row r="17" spans="1:12" ht="15.75" customHeight="1">
      <c r="A17" s="26" t="s">
        <v>133</v>
      </c>
      <c r="B17" s="29">
        <f t="shared" ref="B17:B26" si="0">C17+D17</f>
        <v>173</v>
      </c>
      <c r="C17" s="29">
        <f t="shared" ref="C17:C26" si="1">G17+K17</f>
        <v>139</v>
      </c>
      <c r="D17" s="29">
        <f t="shared" ref="D17:D26" si="2">H17+L17</f>
        <v>34</v>
      </c>
      <c r="E17" s="29"/>
      <c r="F17" s="29">
        <f t="shared" ref="F17:F26" si="3">G17+H17</f>
        <v>102</v>
      </c>
      <c r="G17" s="29">
        <v>83</v>
      </c>
      <c r="H17" s="29">
        <v>19</v>
      </c>
      <c r="I17" s="29"/>
      <c r="J17" s="29">
        <f t="shared" ref="J17:J26" si="4">K17+L17</f>
        <v>71</v>
      </c>
      <c r="K17" s="29">
        <v>56</v>
      </c>
      <c r="L17" s="29">
        <v>15</v>
      </c>
    </row>
    <row r="18" spans="1:12" ht="15.75" customHeight="1">
      <c r="A18" s="26" t="s">
        <v>134</v>
      </c>
      <c r="B18" s="29">
        <f t="shared" si="0"/>
        <v>195</v>
      </c>
      <c r="C18" s="29">
        <f t="shared" si="1"/>
        <v>174</v>
      </c>
      <c r="D18" s="29">
        <f t="shared" si="2"/>
        <v>21</v>
      </c>
      <c r="E18" s="29"/>
      <c r="F18" s="29">
        <f t="shared" si="3"/>
        <v>118</v>
      </c>
      <c r="G18" s="29">
        <v>102</v>
      </c>
      <c r="H18" s="29">
        <v>16</v>
      </c>
      <c r="I18" s="29"/>
      <c r="J18" s="29">
        <f t="shared" si="4"/>
        <v>77</v>
      </c>
      <c r="K18" s="29">
        <v>72</v>
      </c>
      <c r="L18" s="29">
        <v>5</v>
      </c>
    </row>
    <row r="19" spans="1:12" ht="15.75" customHeight="1">
      <c r="A19" s="26" t="s">
        <v>135</v>
      </c>
      <c r="B19" s="29">
        <f t="shared" si="0"/>
        <v>185</v>
      </c>
      <c r="C19" s="29">
        <f t="shared" si="1"/>
        <v>163</v>
      </c>
      <c r="D19" s="29">
        <f t="shared" si="2"/>
        <v>22</v>
      </c>
      <c r="E19" s="29"/>
      <c r="F19" s="29">
        <f t="shared" si="3"/>
        <v>92</v>
      </c>
      <c r="G19" s="29">
        <v>80</v>
      </c>
      <c r="H19" s="29">
        <v>12</v>
      </c>
      <c r="I19" s="29"/>
      <c r="J19" s="29">
        <f t="shared" si="4"/>
        <v>93</v>
      </c>
      <c r="K19" s="29">
        <v>83</v>
      </c>
      <c r="L19" s="29">
        <v>10</v>
      </c>
    </row>
    <row r="20" spans="1:12" ht="15.75" customHeight="1">
      <c r="A20" s="26" t="s">
        <v>136</v>
      </c>
      <c r="B20" s="29">
        <f t="shared" si="0"/>
        <v>198</v>
      </c>
      <c r="C20" s="29">
        <f t="shared" si="1"/>
        <v>149</v>
      </c>
      <c r="D20" s="29">
        <f t="shared" si="2"/>
        <v>49</v>
      </c>
      <c r="E20" s="29"/>
      <c r="F20" s="29">
        <f t="shared" si="3"/>
        <v>96</v>
      </c>
      <c r="G20" s="29">
        <v>69</v>
      </c>
      <c r="H20" s="29">
        <v>27</v>
      </c>
      <c r="I20" s="29"/>
      <c r="J20" s="29">
        <f t="shared" si="4"/>
        <v>102</v>
      </c>
      <c r="K20" s="29">
        <v>80</v>
      </c>
      <c r="L20" s="29">
        <v>22</v>
      </c>
    </row>
    <row r="21" spans="1:12" ht="15.75" customHeight="1">
      <c r="A21" s="26" t="s">
        <v>288</v>
      </c>
      <c r="B21" s="29">
        <f t="shared" si="0"/>
        <v>197</v>
      </c>
      <c r="C21" s="29">
        <f t="shared" si="1"/>
        <v>173</v>
      </c>
      <c r="D21" s="29">
        <f t="shared" si="2"/>
        <v>24</v>
      </c>
      <c r="E21" s="29"/>
      <c r="F21" s="29">
        <f t="shared" si="3"/>
        <v>100</v>
      </c>
      <c r="G21" s="29">
        <v>88</v>
      </c>
      <c r="H21" s="29">
        <v>12</v>
      </c>
      <c r="I21" s="29"/>
      <c r="J21" s="29">
        <f t="shared" si="4"/>
        <v>97</v>
      </c>
      <c r="K21" s="29">
        <v>85</v>
      </c>
      <c r="L21" s="29">
        <v>12</v>
      </c>
    </row>
    <row r="22" spans="1:12" ht="15.75" customHeight="1">
      <c r="A22" s="26" t="s">
        <v>289</v>
      </c>
      <c r="B22" s="29">
        <f t="shared" si="0"/>
        <v>541</v>
      </c>
      <c r="C22" s="29">
        <f t="shared" si="1"/>
        <v>503</v>
      </c>
      <c r="D22" s="29">
        <f t="shared" si="2"/>
        <v>38</v>
      </c>
      <c r="E22" s="29"/>
      <c r="F22" s="29">
        <f t="shared" si="3"/>
        <v>260</v>
      </c>
      <c r="G22" s="29">
        <v>238</v>
      </c>
      <c r="H22" s="29">
        <v>22</v>
      </c>
      <c r="I22" s="29"/>
      <c r="J22" s="29">
        <f t="shared" si="4"/>
        <v>281</v>
      </c>
      <c r="K22" s="29">
        <v>265</v>
      </c>
      <c r="L22" s="29">
        <v>16</v>
      </c>
    </row>
    <row r="23" spans="1:12" ht="15.75" customHeight="1">
      <c r="A23" s="26" t="s">
        <v>4</v>
      </c>
      <c r="B23" s="29">
        <f t="shared" si="0"/>
        <v>1179</v>
      </c>
      <c r="C23" s="29">
        <f t="shared" si="1"/>
        <v>1043</v>
      </c>
      <c r="D23" s="29">
        <f t="shared" si="2"/>
        <v>136</v>
      </c>
      <c r="E23" s="29"/>
      <c r="F23" s="29">
        <f t="shared" si="3"/>
        <v>620</v>
      </c>
      <c r="G23" s="29">
        <v>546</v>
      </c>
      <c r="H23" s="29">
        <v>74</v>
      </c>
      <c r="I23" s="29"/>
      <c r="J23" s="29">
        <f t="shared" si="4"/>
        <v>559</v>
      </c>
      <c r="K23" s="29">
        <v>497</v>
      </c>
      <c r="L23" s="29">
        <v>62</v>
      </c>
    </row>
    <row r="24" spans="1:12" ht="15.75" customHeight="1">
      <c r="A24" s="26" t="s">
        <v>233</v>
      </c>
      <c r="B24" s="29">
        <f t="shared" si="0"/>
        <v>191</v>
      </c>
      <c r="C24" s="29">
        <f t="shared" si="1"/>
        <v>108</v>
      </c>
      <c r="D24" s="29">
        <f t="shared" si="2"/>
        <v>83</v>
      </c>
      <c r="E24" s="29"/>
      <c r="F24" s="29">
        <f t="shared" si="3"/>
        <v>103</v>
      </c>
      <c r="G24" s="29">
        <v>62</v>
      </c>
      <c r="H24" s="29">
        <v>41</v>
      </c>
      <c r="I24" s="29"/>
      <c r="J24" s="29">
        <f t="shared" si="4"/>
        <v>88</v>
      </c>
      <c r="K24" s="29">
        <v>46</v>
      </c>
      <c r="L24" s="29">
        <v>42</v>
      </c>
    </row>
    <row r="25" spans="1:12" ht="15.75" customHeight="1">
      <c r="A25" s="26" t="s">
        <v>290</v>
      </c>
      <c r="B25" s="29">
        <f t="shared" si="0"/>
        <v>288</v>
      </c>
      <c r="C25" s="29">
        <f t="shared" si="1"/>
        <v>153</v>
      </c>
      <c r="D25" s="29">
        <f t="shared" si="2"/>
        <v>135</v>
      </c>
      <c r="E25" s="29"/>
      <c r="F25" s="29">
        <f t="shared" si="3"/>
        <v>141</v>
      </c>
      <c r="G25" s="29">
        <v>78</v>
      </c>
      <c r="H25" s="29">
        <v>63</v>
      </c>
      <c r="I25" s="29"/>
      <c r="J25" s="29">
        <f t="shared" si="4"/>
        <v>147</v>
      </c>
      <c r="K25" s="29">
        <v>75</v>
      </c>
      <c r="L25" s="29">
        <v>72</v>
      </c>
    </row>
    <row r="26" spans="1:12" ht="15.75" customHeight="1">
      <c r="A26" s="26" t="s">
        <v>291</v>
      </c>
      <c r="B26" s="29">
        <f t="shared" si="0"/>
        <v>231</v>
      </c>
      <c r="C26" s="29">
        <f t="shared" si="1"/>
        <v>153</v>
      </c>
      <c r="D26" s="29">
        <f t="shared" si="2"/>
        <v>78</v>
      </c>
      <c r="E26" s="29"/>
      <c r="F26" s="29">
        <f t="shared" si="3"/>
        <v>119</v>
      </c>
      <c r="G26" s="29">
        <v>81</v>
      </c>
      <c r="H26" s="29">
        <v>38</v>
      </c>
      <c r="I26" s="29"/>
      <c r="J26" s="29">
        <f t="shared" si="4"/>
        <v>112</v>
      </c>
      <c r="K26" s="29">
        <v>72</v>
      </c>
      <c r="L26" s="29">
        <v>40</v>
      </c>
    </row>
    <row r="27" spans="1:12" ht="15" customHeight="1">
      <c r="A27" s="210" t="s">
        <v>145</v>
      </c>
      <c r="B27" s="169">
        <f>SUM(B28:B38)</f>
        <v>3559</v>
      </c>
      <c r="C27" s="169">
        <f>SUM(C28:C38)</f>
        <v>2592</v>
      </c>
      <c r="D27" s="169">
        <f>SUM(D28:D38)</f>
        <v>967</v>
      </c>
      <c r="E27" s="169"/>
      <c r="F27" s="169">
        <f>SUM(F28:F38)</f>
        <v>1857</v>
      </c>
      <c r="G27" s="169">
        <f>SUM(G28:G38)</f>
        <v>1342</v>
      </c>
      <c r="H27" s="169">
        <f>SUM(H28:H38)</f>
        <v>515</v>
      </c>
      <c r="I27" s="169"/>
      <c r="J27" s="169">
        <f>SUM(J28:J38)</f>
        <v>1702</v>
      </c>
      <c r="K27" s="169">
        <f>SUM(K28:K38)</f>
        <v>1250</v>
      </c>
      <c r="L27" s="169">
        <f>SUM(L28:L38)</f>
        <v>452</v>
      </c>
    </row>
    <row r="28" spans="1:12" ht="15.75" customHeight="1">
      <c r="A28" s="26" t="s">
        <v>292</v>
      </c>
      <c r="B28" s="29">
        <f>C28+D28</f>
        <v>343</v>
      </c>
      <c r="C28" s="29">
        <f>G28+K28</f>
        <v>229</v>
      </c>
      <c r="D28" s="29">
        <f>H28+L28</f>
        <v>114</v>
      </c>
      <c r="E28" s="29"/>
      <c r="F28" s="29">
        <f>G28+H28</f>
        <v>178</v>
      </c>
      <c r="G28" s="29">
        <v>117</v>
      </c>
      <c r="H28" s="29">
        <v>61</v>
      </c>
      <c r="I28" s="29"/>
      <c r="J28" s="29">
        <f>K28+L28</f>
        <v>165</v>
      </c>
      <c r="K28" s="29">
        <v>112</v>
      </c>
      <c r="L28" s="29">
        <v>53</v>
      </c>
    </row>
    <row r="29" spans="1:12" ht="15.75" customHeight="1">
      <c r="A29" s="26" t="s">
        <v>293</v>
      </c>
      <c r="B29" s="29">
        <f t="shared" ref="B29:B38" si="5">C29+D29</f>
        <v>346</v>
      </c>
      <c r="C29" s="29">
        <f t="shared" ref="C29:C38" si="6">G29+K29</f>
        <v>278</v>
      </c>
      <c r="D29" s="29">
        <f t="shared" ref="D29:D38" si="7">H29+L29</f>
        <v>68</v>
      </c>
      <c r="E29" s="29"/>
      <c r="F29" s="29">
        <f t="shared" ref="F29:F38" si="8">G29+H29</f>
        <v>162</v>
      </c>
      <c r="G29" s="29">
        <v>124</v>
      </c>
      <c r="H29" s="29">
        <v>38</v>
      </c>
      <c r="I29" s="29"/>
      <c r="J29" s="29">
        <f t="shared" ref="J29:J38" si="9">K29+L29</f>
        <v>184</v>
      </c>
      <c r="K29" s="29">
        <v>154</v>
      </c>
      <c r="L29" s="29">
        <v>30</v>
      </c>
    </row>
    <row r="30" spans="1:12" ht="15.75" customHeight="1">
      <c r="A30" s="26" t="s">
        <v>294</v>
      </c>
      <c r="B30" s="29">
        <f t="shared" si="5"/>
        <v>179</v>
      </c>
      <c r="C30" s="29">
        <f t="shared" si="6"/>
        <v>159</v>
      </c>
      <c r="D30" s="29">
        <f t="shared" si="7"/>
        <v>20</v>
      </c>
      <c r="E30" s="29"/>
      <c r="F30" s="29">
        <f t="shared" si="8"/>
        <v>93</v>
      </c>
      <c r="G30" s="29">
        <v>85</v>
      </c>
      <c r="H30" s="29">
        <v>8</v>
      </c>
      <c r="I30" s="29"/>
      <c r="J30" s="29">
        <f t="shared" si="9"/>
        <v>86</v>
      </c>
      <c r="K30" s="29">
        <v>74</v>
      </c>
      <c r="L30" s="29">
        <v>12</v>
      </c>
    </row>
    <row r="31" spans="1:12" ht="15.75" customHeight="1">
      <c r="A31" s="26" t="s">
        <v>138</v>
      </c>
      <c r="B31" s="29">
        <f t="shared" si="5"/>
        <v>303</v>
      </c>
      <c r="C31" s="29">
        <f t="shared" si="6"/>
        <v>229</v>
      </c>
      <c r="D31" s="29">
        <f t="shared" si="7"/>
        <v>74</v>
      </c>
      <c r="E31" s="29"/>
      <c r="F31" s="29">
        <f t="shared" si="8"/>
        <v>172</v>
      </c>
      <c r="G31" s="29">
        <v>129</v>
      </c>
      <c r="H31" s="29">
        <v>43</v>
      </c>
      <c r="I31" s="29"/>
      <c r="J31" s="29">
        <f t="shared" si="9"/>
        <v>131</v>
      </c>
      <c r="K31" s="29">
        <v>100</v>
      </c>
      <c r="L31" s="29">
        <v>31</v>
      </c>
    </row>
    <row r="32" spans="1:12" ht="15.75" customHeight="1">
      <c r="A32" s="26" t="s">
        <v>139</v>
      </c>
      <c r="B32" s="29">
        <f t="shared" si="5"/>
        <v>278</v>
      </c>
      <c r="C32" s="29">
        <f t="shared" si="6"/>
        <v>236</v>
      </c>
      <c r="D32" s="29">
        <f t="shared" si="7"/>
        <v>42</v>
      </c>
      <c r="E32" s="29"/>
      <c r="F32" s="29">
        <f t="shared" si="8"/>
        <v>154</v>
      </c>
      <c r="G32" s="29">
        <v>131</v>
      </c>
      <c r="H32" s="29">
        <v>23</v>
      </c>
      <c r="I32" s="29"/>
      <c r="J32" s="29">
        <f t="shared" si="9"/>
        <v>124</v>
      </c>
      <c r="K32" s="29">
        <v>105</v>
      </c>
      <c r="L32" s="29">
        <v>19</v>
      </c>
    </row>
    <row r="33" spans="1:12" ht="15.75" customHeight="1">
      <c r="A33" s="26" t="s">
        <v>295</v>
      </c>
      <c r="B33" s="29">
        <f t="shared" si="5"/>
        <v>340</v>
      </c>
      <c r="C33" s="29">
        <f t="shared" si="6"/>
        <v>227</v>
      </c>
      <c r="D33" s="29">
        <f t="shared" si="7"/>
        <v>113</v>
      </c>
      <c r="E33" s="29"/>
      <c r="F33" s="29">
        <f t="shared" si="8"/>
        <v>177</v>
      </c>
      <c r="G33" s="29">
        <v>119</v>
      </c>
      <c r="H33" s="29">
        <v>58</v>
      </c>
      <c r="I33" s="29"/>
      <c r="J33" s="29">
        <f t="shared" si="9"/>
        <v>163</v>
      </c>
      <c r="K33" s="29">
        <v>108</v>
      </c>
      <c r="L33" s="29">
        <v>55</v>
      </c>
    </row>
    <row r="34" spans="1:12" ht="15.75" customHeight="1">
      <c r="A34" s="26" t="s">
        <v>262</v>
      </c>
      <c r="B34" s="29">
        <f t="shared" si="5"/>
        <v>298</v>
      </c>
      <c r="C34" s="29">
        <f t="shared" si="6"/>
        <v>193</v>
      </c>
      <c r="D34" s="29">
        <f t="shared" si="7"/>
        <v>105</v>
      </c>
      <c r="E34" s="29"/>
      <c r="F34" s="29">
        <f t="shared" si="8"/>
        <v>157</v>
      </c>
      <c r="G34" s="29">
        <v>101</v>
      </c>
      <c r="H34" s="29">
        <v>56</v>
      </c>
      <c r="I34" s="29"/>
      <c r="J34" s="29">
        <f t="shared" si="9"/>
        <v>141</v>
      </c>
      <c r="K34" s="29">
        <v>92</v>
      </c>
      <c r="L34" s="29">
        <v>49</v>
      </c>
    </row>
    <row r="35" spans="1:12" ht="15.75" customHeight="1">
      <c r="A35" s="26" t="s">
        <v>296</v>
      </c>
      <c r="B35" s="29">
        <f t="shared" si="5"/>
        <v>294</v>
      </c>
      <c r="C35" s="29">
        <f t="shared" si="6"/>
        <v>145</v>
      </c>
      <c r="D35" s="29">
        <f t="shared" si="7"/>
        <v>149</v>
      </c>
      <c r="E35" s="29"/>
      <c r="F35" s="29">
        <f t="shared" si="8"/>
        <v>159</v>
      </c>
      <c r="G35" s="29">
        <v>80</v>
      </c>
      <c r="H35" s="29">
        <v>79</v>
      </c>
      <c r="I35" s="29"/>
      <c r="J35" s="29">
        <f t="shared" si="9"/>
        <v>135</v>
      </c>
      <c r="K35" s="29">
        <v>65</v>
      </c>
      <c r="L35" s="29">
        <v>70</v>
      </c>
    </row>
    <row r="36" spans="1:12" ht="15.75" customHeight="1">
      <c r="A36" s="26" t="s">
        <v>145</v>
      </c>
      <c r="B36" s="29">
        <f t="shared" si="5"/>
        <v>598</v>
      </c>
      <c r="C36" s="29">
        <f t="shared" si="6"/>
        <v>473</v>
      </c>
      <c r="D36" s="29">
        <f t="shared" si="7"/>
        <v>125</v>
      </c>
      <c r="E36" s="29"/>
      <c r="F36" s="29">
        <f t="shared" si="8"/>
        <v>289</v>
      </c>
      <c r="G36" s="29">
        <v>227</v>
      </c>
      <c r="H36" s="29">
        <v>62</v>
      </c>
      <c r="I36" s="29"/>
      <c r="J36" s="29">
        <f t="shared" si="9"/>
        <v>309</v>
      </c>
      <c r="K36" s="29">
        <v>246</v>
      </c>
      <c r="L36" s="29">
        <v>63</v>
      </c>
    </row>
    <row r="37" spans="1:12" ht="15.75" customHeight="1">
      <c r="A37" s="26" t="s">
        <v>137</v>
      </c>
      <c r="B37" s="29">
        <f t="shared" si="5"/>
        <v>155</v>
      </c>
      <c r="C37" s="29">
        <f t="shared" si="6"/>
        <v>107</v>
      </c>
      <c r="D37" s="29">
        <f t="shared" si="7"/>
        <v>48</v>
      </c>
      <c r="E37" s="29"/>
      <c r="F37" s="29">
        <f t="shared" si="8"/>
        <v>88</v>
      </c>
      <c r="G37" s="29">
        <v>61</v>
      </c>
      <c r="H37" s="29">
        <v>27</v>
      </c>
      <c r="I37" s="29"/>
      <c r="J37" s="29">
        <f t="shared" si="9"/>
        <v>67</v>
      </c>
      <c r="K37" s="29">
        <v>46</v>
      </c>
      <c r="L37" s="29">
        <v>21</v>
      </c>
    </row>
    <row r="38" spans="1:12" ht="15.75" customHeight="1">
      <c r="A38" s="26" t="s">
        <v>313</v>
      </c>
      <c r="B38" s="29">
        <f t="shared" si="5"/>
        <v>425</v>
      </c>
      <c r="C38" s="29">
        <f t="shared" si="6"/>
        <v>316</v>
      </c>
      <c r="D38" s="29">
        <f t="shared" si="7"/>
        <v>109</v>
      </c>
      <c r="E38" s="29"/>
      <c r="F38" s="29">
        <f t="shared" si="8"/>
        <v>228</v>
      </c>
      <c r="G38" s="99">
        <v>168</v>
      </c>
      <c r="H38" s="99">
        <v>60</v>
      </c>
      <c r="I38" s="99"/>
      <c r="J38" s="29">
        <f t="shared" si="9"/>
        <v>197</v>
      </c>
      <c r="K38" s="99">
        <v>148</v>
      </c>
      <c r="L38" s="99">
        <v>49</v>
      </c>
    </row>
    <row r="39" spans="1:12" ht="5.0999999999999996" customHeight="1">
      <c r="A39" s="179"/>
      <c r="B39" s="179"/>
      <c r="C39" s="177"/>
      <c r="D39" s="179"/>
      <c r="E39" s="179"/>
      <c r="F39" s="179"/>
      <c r="G39" s="179"/>
      <c r="H39" s="179"/>
      <c r="I39" s="179"/>
      <c r="J39" s="179"/>
      <c r="K39" s="179"/>
      <c r="L39" s="179"/>
    </row>
    <row r="40" spans="1:12" ht="5.0999999999999996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50" spans="1:22" ht="60" customHeight="1"/>
    <row r="52" spans="1:22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27"/>
      <c r="L52" s="2"/>
    </row>
    <row r="53" spans="1:22" s="265" customFormat="1" ht="1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0"/>
      <c r="N53" s="226"/>
      <c r="O53" s="40"/>
      <c r="P53" s="40"/>
      <c r="Q53" s="40"/>
      <c r="R53" s="40"/>
      <c r="S53" s="40"/>
      <c r="T53" s="40"/>
      <c r="U53" s="40"/>
      <c r="V53" s="40"/>
    </row>
    <row r="54" spans="1:22" ht="15" customHeight="1">
      <c r="A54" s="2"/>
      <c r="B54" s="2"/>
      <c r="C54" s="2"/>
      <c r="D54" s="223"/>
      <c r="E54" s="223"/>
      <c r="F54" s="305" t="s">
        <v>350</v>
      </c>
      <c r="G54" s="306"/>
      <c r="H54" s="306"/>
      <c r="I54" s="306"/>
      <c r="J54" s="306"/>
      <c r="K54" s="306"/>
      <c r="L54" s="306"/>
    </row>
    <row r="55" spans="1:22" ht="4.95" customHeight="1">
      <c r="A55" s="145"/>
      <c r="B55" s="145"/>
      <c r="C55" s="145"/>
      <c r="D55" s="224"/>
      <c r="E55" s="224"/>
      <c r="F55" s="225"/>
      <c r="G55" s="225"/>
      <c r="H55" s="225"/>
      <c r="I55" s="225"/>
      <c r="J55" s="225"/>
      <c r="K55" s="225"/>
      <c r="L55" s="225"/>
    </row>
    <row r="56" spans="1:22" ht="4.95" customHeight="1">
      <c r="A56" s="2"/>
      <c r="B56" s="2"/>
      <c r="C56" s="2"/>
      <c r="D56" s="2"/>
      <c r="E56" s="2"/>
      <c r="F56" s="143"/>
      <c r="G56" s="143"/>
      <c r="H56" s="143"/>
      <c r="I56" s="143"/>
      <c r="J56" s="143"/>
      <c r="K56" s="143"/>
      <c r="L56" s="143"/>
    </row>
    <row r="57" spans="1:22" ht="15" customHeight="1">
      <c r="A57" s="144" t="s">
        <v>367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</row>
    <row r="58" spans="1:22" ht="15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14" t="s">
        <v>280</v>
      </c>
    </row>
    <row r="59" spans="1:22" ht="4.9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79"/>
    </row>
    <row r="60" spans="1:22" ht="5.0999999999999996" customHeight="1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68"/>
    </row>
    <row r="61" spans="1:22" ht="15" customHeight="1">
      <c r="A61" s="253" t="s">
        <v>189</v>
      </c>
      <c r="B61" s="251"/>
      <c r="C61" s="247" t="s">
        <v>257</v>
      </c>
      <c r="D61" s="254"/>
      <c r="E61" s="209"/>
      <c r="F61" s="251"/>
      <c r="G61" s="254" t="s">
        <v>309</v>
      </c>
      <c r="H61" s="254"/>
      <c r="I61" s="209"/>
      <c r="J61" s="251"/>
      <c r="K61" s="254" t="s">
        <v>310</v>
      </c>
      <c r="L61" s="254"/>
    </row>
    <row r="62" spans="1:22" ht="15" customHeight="1">
      <c r="A62" s="253" t="s">
        <v>146</v>
      </c>
      <c r="B62" s="209" t="s">
        <v>0</v>
      </c>
      <c r="C62" s="209" t="s">
        <v>116</v>
      </c>
      <c r="D62" s="209" t="s">
        <v>117</v>
      </c>
      <c r="E62" s="209"/>
      <c r="F62" s="209" t="s">
        <v>0</v>
      </c>
      <c r="G62" s="209" t="s">
        <v>116</v>
      </c>
      <c r="H62" s="209" t="s">
        <v>117</v>
      </c>
      <c r="I62" s="209"/>
      <c r="J62" s="209" t="s">
        <v>0</v>
      </c>
      <c r="K62" s="209" t="s">
        <v>116</v>
      </c>
      <c r="L62" s="209" t="s">
        <v>117</v>
      </c>
    </row>
    <row r="63" spans="1:22" ht="4.95" customHeight="1">
      <c r="A63" s="253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</row>
    <row r="64" spans="1:22" ht="5.0999999999999996" customHeight="1">
      <c r="A64" s="2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</row>
    <row r="65" spans="1:12" ht="13.5" customHeight="1">
      <c r="A65" s="210" t="s">
        <v>56</v>
      </c>
      <c r="B65" s="169">
        <f>SUM(B66:B80)</f>
        <v>10777</v>
      </c>
      <c r="C65" s="169">
        <f>SUM(C66:C80)</f>
        <v>10777</v>
      </c>
      <c r="D65" s="169" t="s">
        <v>314</v>
      </c>
      <c r="E65" s="169"/>
      <c r="F65" s="169">
        <f>SUM(F66:F80)</f>
        <v>5654</v>
      </c>
      <c r="G65" s="169">
        <f>SUM(G66:G80)</f>
        <v>5654</v>
      </c>
      <c r="H65" s="169" t="s">
        <v>314</v>
      </c>
      <c r="I65" s="169"/>
      <c r="J65" s="169">
        <f>SUM(J66:J80)</f>
        <v>5123</v>
      </c>
      <c r="K65" s="169">
        <f>SUM(K66:K80)</f>
        <v>5123</v>
      </c>
      <c r="L65" s="169" t="s">
        <v>314</v>
      </c>
    </row>
    <row r="66" spans="1:12" ht="13.5" customHeight="1">
      <c r="A66" s="74" t="s">
        <v>147</v>
      </c>
      <c r="B66" s="29">
        <f>C66</f>
        <v>688</v>
      </c>
      <c r="C66" s="29">
        <f>G66+K66</f>
        <v>688</v>
      </c>
      <c r="D66" s="29" t="s">
        <v>314</v>
      </c>
      <c r="E66" s="29"/>
      <c r="F66" s="29">
        <f>G66</f>
        <v>365</v>
      </c>
      <c r="G66" s="29">
        <v>365</v>
      </c>
      <c r="H66" s="29" t="s">
        <v>314</v>
      </c>
      <c r="I66" s="29"/>
      <c r="J66" s="29">
        <f>K66</f>
        <v>323</v>
      </c>
      <c r="K66" s="29">
        <v>323</v>
      </c>
      <c r="L66" s="29" t="s">
        <v>314</v>
      </c>
    </row>
    <row r="67" spans="1:12" ht="13.5" customHeight="1">
      <c r="A67" s="74" t="s">
        <v>242</v>
      </c>
      <c r="B67" s="29">
        <f>C67</f>
        <v>417</v>
      </c>
      <c r="C67" s="29">
        <f t="shared" ref="C67:C80" si="10">G67+K67</f>
        <v>417</v>
      </c>
      <c r="D67" s="29" t="s">
        <v>314</v>
      </c>
      <c r="E67" s="29"/>
      <c r="F67" s="29">
        <f t="shared" ref="F67:F80" si="11">G67</f>
        <v>207</v>
      </c>
      <c r="G67" s="29">
        <v>207</v>
      </c>
      <c r="H67" s="29" t="s">
        <v>314</v>
      </c>
      <c r="I67" s="29"/>
      <c r="J67" s="29">
        <f t="shared" ref="J67:J80" si="12">K67</f>
        <v>210</v>
      </c>
      <c r="K67" s="29">
        <v>210</v>
      </c>
      <c r="L67" s="29" t="s">
        <v>314</v>
      </c>
    </row>
    <row r="68" spans="1:12" ht="13.5" customHeight="1">
      <c r="A68" s="74" t="s">
        <v>243</v>
      </c>
      <c r="B68" s="29">
        <f t="shared" ref="B68:B80" si="13">C68</f>
        <v>649</v>
      </c>
      <c r="C68" s="29">
        <f t="shared" si="10"/>
        <v>649</v>
      </c>
      <c r="D68" s="29" t="s">
        <v>314</v>
      </c>
      <c r="E68" s="29"/>
      <c r="F68" s="29">
        <f t="shared" si="11"/>
        <v>321</v>
      </c>
      <c r="G68" s="29">
        <v>321</v>
      </c>
      <c r="H68" s="29" t="s">
        <v>314</v>
      </c>
      <c r="I68" s="29"/>
      <c r="J68" s="29">
        <f t="shared" si="12"/>
        <v>328</v>
      </c>
      <c r="K68" s="29">
        <v>328</v>
      </c>
      <c r="L68" s="29" t="s">
        <v>314</v>
      </c>
    </row>
    <row r="69" spans="1:12" ht="13.5" customHeight="1">
      <c r="A69" s="74" t="s">
        <v>148</v>
      </c>
      <c r="B69" s="29">
        <f t="shared" si="13"/>
        <v>369</v>
      </c>
      <c r="C69" s="29">
        <f t="shared" si="10"/>
        <v>369</v>
      </c>
      <c r="D69" s="29" t="s">
        <v>314</v>
      </c>
      <c r="E69" s="29"/>
      <c r="F69" s="29">
        <f t="shared" si="11"/>
        <v>200</v>
      </c>
      <c r="G69" s="29">
        <v>200</v>
      </c>
      <c r="H69" s="29" t="s">
        <v>314</v>
      </c>
      <c r="I69" s="29"/>
      <c r="J69" s="29">
        <f t="shared" si="12"/>
        <v>169</v>
      </c>
      <c r="K69" s="29">
        <v>169</v>
      </c>
      <c r="L69" s="29" t="s">
        <v>314</v>
      </c>
    </row>
    <row r="70" spans="1:12" ht="13.5" customHeight="1">
      <c r="A70" s="74" t="s">
        <v>149</v>
      </c>
      <c r="B70" s="29">
        <f t="shared" si="13"/>
        <v>202</v>
      </c>
      <c r="C70" s="29">
        <f t="shared" si="10"/>
        <v>202</v>
      </c>
      <c r="D70" s="29" t="s">
        <v>314</v>
      </c>
      <c r="E70" s="29"/>
      <c r="F70" s="29">
        <f t="shared" si="11"/>
        <v>104</v>
      </c>
      <c r="G70" s="29">
        <v>104</v>
      </c>
      <c r="H70" s="29" t="s">
        <v>314</v>
      </c>
      <c r="I70" s="29"/>
      <c r="J70" s="29">
        <f t="shared" si="12"/>
        <v>98</v>
      </c>
      <c r="K70" s="29">
        <v>98</v>
      </c>
      <c r="L70" s="29" t="s">
        <v>314</v>
      </c>
    </row>
    <row r="71" spans="1:12" ht="13.5" customHeight="1">
      <c r="A71" s="74" t="s">
        <v>150</v>
      </c>
      <c r="B71" s="29">
        <f t="shared" si="13"/>
        <v>749</v>
      </c>
      <c r="C71" s="29">
        <f t="shared" si="10"/>
        <v>749</v>
      </c>
      <c r="D71" s="29" t="s">
        <v>314</v>
      </c>
      <c r="E71" s="29"/>
      <c r="F71" s="29">
        <f t="shared" si="11"/>
        <v>386</v>
      </c>
      <c r="G71" s="29">
        <v>386</v>
      </c>
      <c r="H71" s="29" t="s">
        <v>314</v>
      </c>
      <c r="I71" s="29"/>
      <c r="J71" s="29">
        <f t="shared" si="12"/>
        <v>363</v>
      </c>
      <c r="K71" s="29">
        <v>363</v>
      </c>
      <c r="L71" s="29" t="s">
        <v>314</v>
      </c>
    </row>
    <row r="72" spans="1:12" ht="13.5" customHeight="1">
      <c r="A72" s="74" t="s">
        <v>244</v>
      </c>
      <c r="B72" s="29">
        <f t="shared" si="13"/>
        <v>700</v>
      </c>
      <c r="C72" s="29">
        <f t="shared" si="10"/>
        <v>700</v>
      </c>
      <c r="D72" s="29" t="s">
        <v>314</v>
      </c>
      <c r="E72" s="29"/>
      <c r="F72" s="29">
        <f t="shared" si="11"/>
        <v>357</v>
      </c>
      <c r="G72" s="29">
        <v>357</v>
      </c>
      <c r="H72" s="29" t="s">
        <v>314</v>
      </c>
      <c r="I72" s="29"/>
      <c r="J72" s="29">
        <f t="shared" si="12"/>
        <v>343</v>
      </c>
      <c r="K72" s="29">
        <v>343</v>
      </c>
      <c r="L72" s="29" t="s">
        <v>314</v>
      </c>
    </row>
    <row r="73" spans="1:12" ht="13.5" customHeight="1">
      <c r="A73" s="74" t="s">
        <v>151</v>
      </c>
      <c r="B73" s="29">
        <f t="shared" si="13"/>
        <v>970</v>
      </c>
      <c r="C73" s="29">
        <f t="shared" si="10"/>
        <v>970</v>
      </c>
      <c r="D73" s="29" t="s">
        <v>314</v>
      </c>
      <c r="E73" s="29"/>
      <c r="F73" s="29">
        <f t="shared" si="11"/>
        <v>527</v>
      </c>
      <c r="G73" s="29">
        <v>527</v>
      </c>
      <c r="H73" s="29" t="s">
        <v>314</v>
      </c>
      <c r="I73" s="29"/>
      <c r="J73" s="29">
        <f t="shared" si="12"/>
        <v>443</v>
      </c>
      <c r="K73" s="29">
        <v>443</v>
      </c>
      <c r="L73" s="29" t="s">
        <v>314</v>
      </c>
    </row>
    <row r="74" spans="1:12" ht="13.5" customHeight="1">
      <c r="A74" s="74" t="s">
        <v>245</v>
      </c>
      <c r="B74" s="29">
        <f t="shared" si="13"/>
        <v>831</v>
      </c>
      <c r="C74" s="29">
        <f t="shared" si="10"/>
        <v>831</v>
      </c>
      <c r="D74" s="29" t="s">
        <v>314</v>
      </c>
      <c r="E74" s="29"/>
      <c r="F74" s="29">
        <f t="shared" si="11"/>
        <v>419</v>
      </c>
      <c r="G74" s="29">
        <v>419</v>
      </c>
      <c r="H74" s="29" t="s">
        <v>314</v>
      </c>
      <c r="I74" s="29"/>
      <c r="J74" s="29">
        <f t="shared" si="12"/>
        <v>412</v>
      </c>
      <c r="K74" s="29">
        <v>412</v>
      </c>
      <c r="L74" s="29" t="s">
        <v>314</v>
      </c>
    </row>
    <row r="75" spans="1:12" ht="13.5" customHeight="1">
      <c r="A75" s="74" t="s">
        <v>152</v>
      </c>
      <c r="B75" s="29">
        <f t="shared" si="13"/>
        <v>565</v>
      </c>
      <c r="C75" s="29">
        <f t="shared" si="10"/>
        <v>565</v>
      </c>
      <c r="D75" s="29" t="s">
        <v>314</v>
      </c>
      <c r="E75" s="29"/>
      <c r="F75" s="29">
        <f t="shared" si="11"/>
        <v>309</v>
      </c>
      <c r="G75" s="29">
        <v>309</v>
      </c>
      <c r="H75" s="29" t="s">
        <v>314</v>
      </c>
      <c r="I75" s="29"/>
      <c r="J75" s="29">
        <f t="shared" si="12"/>
        <v>256</v>
      </c>
      <c r="K75" s="29">
        <v>256</v>
      </c>
      <c r="L75" s="29" t="s">
        <v>314</v>
      </c>
    </row>
    <row r="76" spans="1:12" ht="13.5" customHeight="1">
      <c r="A76" s="74" t="s">
        <v>153</v>
      </c>
      <c r="B76" s="29">
        <f t="shared" si="13"/>
        <v>704</v>
      </c>
      <c r="C76" s="29">
        <f t="shared" si="10"/>
        <v>704</v>
      </c>
      <c r="D76" s="29" t="s">
        <v>314</v>
      </c>
      <c r="E76" s="29"/>
      <c r="F76" s="29">
        <f t="shared" si="11"/>
        <v>362</v>
      </c>
      <c r="G76" s="29">
        <v>362</v>
      </c>
      <c r="H76" s="29" t="s">
        <v>314</v>
      </c>
      <c r="I76" s="29"/>
      <c r="J76" s="29">
        <f t="shared" si="12"/>
        <v>342</v>
      </c>
      <c r="K76" s="29">
        <v>342</v>
      </c>
      <c r="L76" s="29" t="s">
        <v>314</v>
      </c>
    </row>
    <row r="77" spans="1:12" ht="13.5" customHeight="1">
      <c r="A77" s="74" t="s">
        <v>154</v>
      </c>
      <c r="B77" s="29">
        <f t="shared" si="13"/>
        <v>1182</v>
      </c>
      <c r="C77" s="29">
        <f t="shared" si="10"/>
        <v>1182</v>
      </c>
      <c r="D77" s="29" t="s">
        <v>314</v>
      </c>
      <c r="E77" s="29"/>
      <c r="F77" s="29">
        <f t="shared" si="11"/>
        <v>693</v>
      </c>
      <c r="G77" s="29">
        <v>693</v>
      </c>
      <c r="H77" s="29" t="s">
        <v>314</v>
      </c>
      <c r="I77" s="29"/>
      <c r="J77" s="29">
        <f t="shared" si="12"/>
        <v>489</v>
      </c>
      <c r="K77" s="29">
        <v>489</v>
      </c>
      <c r="L77" s="29" t="s">
        <v>314</v>
      </c>
    </row>
    <row r="78" spans="1:12" ht="13.5" customHeight="1">
      <c r="A78" s="74" t="s">
        <v>155</v>
      </c>
      <c r="B78" s="29">
        <f t="shared" si="13"/>
        <v>1061</v>
      </c>
      <c r="C78" s="29">
        <f t="shared" si="10"/>
        <v>1061</v>
      </c>
      <c r="D78" s="29" t="s">
        <v>314</v>
      </c>
      <c r="E78" s="29"/>
      <c r="F78" s="29">
        <f t="shared" si="11"/>
        <v>535</v>
      </c>
      <c r="G78" s="29">
        <v>535</v>
      </c>
      <c r="H78" s="29" t="s">
        <v>314</v>
      </c>
      <c r="I78" s="29"/>
      <c r="J78" s="29">
        <f t="shared" si="12"/>
        <v>526</v>
      </c>
      <c r="K78" s="29">
        <v>526</v>
      </c>
      <c r="L78" s="29" t="s">
        <v>314</v>
      </c>
    </row>
    <row r="79" spans="1:12" ht="13.5" customHeight="1">
      <c r="A79" s="74" t="s">
        <v>156</v>
      </c>
      <c r="B79" s="29">
        <f t="shared" si="13"/>
        <v>1239</v>
      </c>
      <c r="C79" s="29">
        <f t="shared" si="10"/>
        <v>1239</v>
      </c>
      <c r="D79" s="29" t="s">
        <v>314</v>
      </c>
      <c r="E79" s="29"/>
      <c r="F79" s="29">
        <f t="shared" si="11"/>
        <v>635</v>
      </c>
      <c r="G79" s="29">
        <v>635</v>
      </c>
      <c r="H79" s="29" t="s">
        <v>314</v>
      </c>
      <c r="I79" s="29"/>
      <c r="J79" s="29">
        <f t="shared" si="12"/>
        <v>604</v>
      </c>
      <c r="K79" s="29">
        <v>604</v>
      </c>
      <c r="L79" s="29" t="s">
        <v>314</v>
      </c>
    </row>
    <row r="80" spans="1:12" ht="13.5" customHeight="1">
      <c r="A80" s="74" t="s">
        <v>157</v>
      </c>
      <c r="B80" s="29">
        <f t="shared" si="13"/>
        <v>451</v>
      </c>
      <c r="C80" s="29">
        <f t="shared" si="10"/>
        <v>451</v>
      </c>
      <c r="D80" s="29" t="s">
        <v>314</v>
      </c>
      <c r="E80" s="29"/>
      <c r="F80" s="29">
        <f t="shared" si="11"/>
        <v>234</v>
      </c>
      <c r="G80" s="29">
        <v>234</v>
      </c>
      <c r="H80" s="29" t="s">
        <v>314</v>
      </c>
      <c r="I80" s="29"/>
      <c r="J80" s="29">
        <f t="shared" si="12"/>
        <v>217</v>
      </c>
      <c r="K80" s="29">
        <v>217</v>
      </c>
      <c r="L80" s="29" t="s">
        <v>314</v>
      </c>
    </row>
    <row r="81" spans="1:12" ht="13.5" customHeight="1">
      <c r="A81" s="210" t="s">
        <v>284</v>
      </c>
      <c r="B81" s="169">
        <f>SUM(B82:B92)</f>
        <v>2470</v>
      </c>
      <c r="C81" s="169">
        <f>SUM(C82:C92)</f>
        <v>1819</v>
      </c>
      <c r="D81" s="169">
        <f>SUM(D82:D92)</f>
        <v>651</v>
      </c>
      <c r="E81" s="169"/>
      <c r="F81" s="169">
        <f>SUM(F82:F92)</f>
        <v>1284</v>
      </c>
      <c r="G81" s="169">
        <f>SUM(G82:G92)</f>
        <v>940</v>
      </c>
      <c r="H81" s="169">
        <f>SUM(H82:H92)</f>
        <v>344</v>
      </c>
      <c r="I81" s="169"/>
      <c r="J81" s="169">
        <f>SUM(J82:J92)</f>
        <v>1186</v>
      </c>
      <c r="K81" s="169">
        <f>SUM(K82:K92)</f>
        <v>879</v>
      </c>
      <c r="L81" s="169">
        <f>SUM(L82:L92)</f>
        <v>307</v>
      </c>
    </row>
    <row r="82" spans="1:12" ht="13.5" customHeight="1">
      <c r="A82" s="74" t="s">
        <v>297</v>
      </c>
      <c r="B82" s="29">
        <f>C82+D82</f>
        <v>170</v>
      </c>
      <c r="C82" s="29">
        <f>G82+K82</f>
        <v>106</v>
      </c>
      <c r="D82" s="29">
        <f>H82+L82</f>
        <v>64</v>
      </c>
      <c r="E82" s="29"/>
      <c r="F82" s="29">
        <f>G82+H82</f>
        <v>93</v>
      </c>
      <c r="G82" s="29">
        <v>54</v>
      </c>
      <c r="H82" s="29">
        <v>39</v>
      </c>
      <c r="I82" s="29"/>
      <c r="J82" s="29">
        <f>K82+L82</f>
        <v>77</v>
      </c>
      <c r="K82" s="29">
        <v>52</v>
      </c>
      <c r="L82" s="29">
        <v>25</v>
      </c>
    </row>
    <row r="83" spans="1:12" ht="13.5" customHeight="1">
      <c r="A83" s="74" t="s">
        <v>298</v>
      </c>
      <c r="B83" s="29">
        <f t="shared" ref="B83:B92" si="14">C83+D83</f>
        <v>610</v>
      </c>
      <c r="C83" s="29">
        <f t="shared" ref="C83:C92" si="15">G83+K83</f>
        <v>402</v>
      </c>
      <c r="D83" s="29">
        <f t="shared" ref="D83:D92" si="16">H83+L83</f>
        <v>208</v>
      </c>
      <c r="E83" s="29"/>
      <c r="F83" s="29">
        <f t="shared" ref="F83:F92" si="17">G83+H83</f>
        <v>308</v>
      </c>
      <c r="G83" s="29">
        <v>201</v>
      </c>
      <c r="H83" s="29">
        <v>107</v>
      </c>
      <c r="I83" s="29"/>
      <c r="J83" s="29">
        <f t="shared" ref="J83:J92" si="18">K83+L83</f>
        <v>302</v>
      </c>
      <c r="K83" s="29">
        <v>201</v>
      </c>
      <c r="L83" s="29">
        <v>101</v>
      </c>
    </row>
    <row r="84" spans="1:12" ht="13.5" customHeight="1">
      <c r="A84" s="74" t="s">
        <v>140</v>
      </c>
      <c r="B84" s="29">
        <f t="shared" si="14"/>
        <v>132</v>
      </c>
      <c r="C84" s="29">
        <f t="shared" si="15"/>
        <v>115</v>
      </c>
      <c r="D84" s="29">
        <f t="shared" si="16"/>
        <v>17</v>
      </c>
      <c r="E84" s="29"/>
      <c r="F84" s="29">
        <f t="shared" si="17"/>
        <v>67</v>
      </c>
      <c r="G84" s="29">
        <v>60</v>
      </c>
      <c r="H84" s="29">
        <v>7</v>
      </c>
      <c r="I84" s="29"/>
      <c r="J84" s="29">
        <f t="shared" si="18"/>
        <v>65</v>
      </c>
      <c r="K84" s="29">
        <v>55</v>
      </c>
      <c r="L84" s="29">
        <v>10</v>
      </c>
    </row>
    <row r="85" spans="1:12" ht="13.5" customHeight="1">
      <c r="A85" s="74" t="s">
        <v>299</v>
      </c>
      <c r="B85" s="29">
        <f t="shared" si="14"/>
        <v>165</v>
      </c>
      <c r="C85" s="29">
        <f t="shared" si="15"/>
        <v>141</v>
      </c>
      <c r="D85" s="29">
        <f t="shared" si="16"/>
        <v>24</v>
      </c>
      <c r="E85" s="29"/>
      <c r="F85" s="29">
        <f t="shared" si="17"/>
        <v>100</v>
      </c>
      <c r="G85" s="29">
        <v>83</v>
      </c>
      <c r="H85" s="29">
        <v>17</v>
      </c>
      <c r="I85" s="29"/>
      <c r="J85" s="29">
        <f t="shared" si="18"/>
        <v>65</v>
      </c>
      <c r="K85" s="29">
        <v>58</v>
      </c>
      <c r="L85" s="29">
        <v>7</v>
      </c>
    </row>
    <row r="86" spans="1:12" ht="13.5" customHeight="1">
      <c r="A86" s="74" t="s">
        <v>300</v>
      </c>
      <c r="B86" s="29">
        <f t="shared" si="14"/>
        <v>151</v>
      </c>
      <c r="C86" s="29">
        <f t="shared" si="15"/>
        <v>123</v>
      </c>
      <c r="D86" s="29">
        <f t="shared" si="16"/>
        <v>28</v>
      </c>
      <c r="E86" s="29"/>
      <c r="F86" s="29">
        <f t="shared" si="17"/>
        <v>71</v>
      </c>
      <c r="G86" s="29">
        <v>57</v>
      </c>
      <c r="H86" s="29">
        <v>14</v>
      </c>
      <c r="I86" s="29"/>
      <c r="J86" s="29">
        <f t="shared" si="18"/>
        <v>80</v>
      </c>
      <c r="K86" s="29">
        <v>66</v>
      </c>
      <c r="L86" s="29">
        <v>14</v>
      </c>
    </row>
    <row r="87" spans="1:12" ht="13.5" customHeight="1">
      <c r="A87" s="74" t="s">
        <v>141</v>
      </c>
      <c r="B87" s="29">
        <f t="shared" si="14"/>
        <v>150</v>
      </c>
      <c r="C87" s="29">
        <f t="shared" si="15"/>
        <v>121</v>
      </c>
      <c r="D87" s="29">
        <f t="shared" si="16"/>
        <v>29</v>
      </c>
      <c r="E87" s="29"/>
      <c r="F87" s="29">
        <f t="shared" si="17"/>
        <v>74</v>
      </c>
      <c r="G87" s="29">
        <v>57</v>
      </c>
      <c r="H87" s="29">
        <v>17</v>
      </c>
      <c r="I87" s="29"/>
      <c r="J87" s="29">
        <f t="shared" si="18"/>
        <v>76</v>
      </c>
      <c r="K87" s="29">
        <v>64</v>
      </c>
      <c r="L87" s="29">
        <v>12</v>
      </c>
    </row>
    <row r="88" spans="1:12" ht="13.5" customHeight="1">
      <c r="A88" s="74" t="s">
        <v>142</v>
      </c>
      <c r="B88" s="29">
        <f t="shared" si="14"/>
        <v>134</v>
      </c>
      <c r="C88" s="29">
        <f t="shared" si="15"/>
        <v>94</v>
      </c>
      <c r="D88" s="29">
        <f t="shared" si="16"/>
        <v>40</v>
      </c>
      <c r="E88" s="29"/>
      <c r="F88" s="29">
        <f t="shared" si="17"/>
        <v>60</v>
      </c>
      <c r="G88" s="29">
        <v>40</v>
      </c>
      <c r="H88" s="29">
        <v>20</v>
      </c>
      <c r="I88" s="29"/>
      <c r="J88" s="29">
        <f t="shared" si="18"/>
        <v>74</v>
      </c>
      <c r="K88" s="29">
        <v>54</v>
      </c>
      <c r="L88" s="29">
        <v>20</v>
      </c>
    </row>
    <row r="89" spans="1:12" ht="13.5" customHeight="1">
      <c r="A89" s="74" t="s">
        <v>261</v>
      </c>
      <c r="B89" s="29">
        <f t="shared" si="14"/>
        <v>379</v>
      </c>
      <c r="C89" s="29">
        <f t="shared" si="15"/>
        <v>309</v>
      </c>
      <c r="D89" s="29">
        <f t="shared" si="16"/>
        <v>70</v>
      </c>
      <c r="E89" s="29"/>
      <c r="F89" s="29">
        <f t="shared" si="17"/>
        <v>202</v>
      </c>
      <c r="G89" s="29">
        <v>170</v>
      </c>
      <c r="H89" s="29">
        <v>32</v>
      </c>
      <c r="I89" s="29"/>
      <c r="J89" s="29">
        <f t="shared" si="18"/>
        <v>177</v>
      </c>
      <c r="K89" s="29">
        <v>139</v>
      </c>
      <c r="L89" s="29">
        <v>38</v>
      </c>
    </row>
    <row r="90" spans="1:12" ht="13.5" customHeight="1">
      <c r="A90" s="74" t="s">
        <v>143</v>
      </c>
      <c r="B90" s="29">
        <f t="shared" si="14"/>
        <v>159</v>
      </c>
      <c r="C90" s="29">
        <f t="shared" si="15"/>
        <v>103</v>
      </c>
      <c r="D90" s="29">
        <f t="shared" si="16"/>
        <v>56</v>
      </c>
      <c r="E90" s="29"/>
      <c r="F90" s="29">
        <f t="shared" si="17"/>
        <v>88</v>
      </c>
      <c r="G90" s="29">
        <v>57</v>
      </c>
      <c r="H90" s="29">
        <v>31</v>
      </c>
      <c r="I90" s="29"/>
      <c r="J90" s="29">
        <f t="shared" si="18"/>
        <v>71</v>
      </c>
      <c r="K90" s="29">
        <v>46</v>
      </c>
      <c r="L90" s="29">
        <v>25</v>
      </c>
    </row>
    <row r="91" spans="1:12" ht="13.5" customHeight="1">
      <c r="A91" s="74" t="s">
        <v>301</v>
      </c>
      <c r="B91" s="29">
        <f t="shared" si="14"/>
        <v>194</v>
      </c>
      <c r="C91" s="29">
        <f t="shared" si="15"/>
        <v>152</v>
      </c>
      <c r="D91" s="29">
        <f t="shared" si="16"/>
        <v>42</v>
      </c>
      <c r="E91" s="29"/>
      <c r="F91" s="29">
        <f t="shared" si="17"/>
        <v>102</v>
      </c>
      <c r="G91" s="29">
        <v>80</v>
      </c>
      <c r="H91" s="29">
        <v>22</v>
      </c>
      <c r="I91" s="29"/>
      <c r="J91" s="29">
        <f t="shared" si="18"/>
        <v>92</v>
      </c>
      <c r="K91" s="29">
        <v>72</v>
      </c>
      <c r="L91" s="29">
        <v>20</v>
      </c>
    </row>
    <row r="92" spans="1:12" ht="13.5" customHeight="1">
      <c r="A92" s="74" t="s">
        <v>144</v>
      </c>
      <c r="B92" s="29">
        <f t="shared" si="14"/>
        <v>226</v>
      </c>
      <c r="C92" s="29">
        <f t="shared" si="15"/>
        <v>153</v>
      </c>
      <c r="D92" s="29">
        <f t="shared" si="16"/>
        <v>73</v>
      </c>
      <c r="E92" s="29"/>
      <c r="F92" s="29">
        <f t="shared" si="17"/>
        <v>119</v>
      </c>
      <c r="G92" s="29">
        <v>81</v>
      </c>
      <c r="H92" s="29">
        <v>38</v>
      </c>
      <c r="I92" s="29"/>
      <c r="J92" s="29">
        <f t="shared" si="18"/>
        <v>107</v>
      </c>
      <c r="K92" s="29">
        <v>72</v>
      </c>
      <c r="L92" s="29">
        <v>35</v>
      </c>
    </row>
    <row r="93" spans="1:12" ht="13.5" customHeight="1">
      <c r="A93" s="210" t="s">
        <v>6</v>
      </c>
      <c r="B93" s="169">
        <f>SUM(B94:B106)</f>
        <v>4177</v>
      </c>
      <c r="C93" s="169">
        <f>SUM(C94:C106)</f>
        <v>4051</v>
      </c>
      <c r="D93" s="169">
        <f>SUM(D94:D106)</f>
        <v>126</v>
      </c>
      <c r="E93" s="169"/>
      <c r="F93" s="169">
        <f>SUM(F94:F106)</f>
        <v>2179</v>
      </c>
      <c r="G93" s="169">
        <f>SUM(G94:G106)</f>
        <v>2114</v>
      </c>
      <c r="H93" s="169">
        <f>SUM(H94:H106)</f>
        <v>65</v>
      </c>
      <c r="I93" s="169"/>
      <c r="J93" s="169">
        <f>SUM(J94:J106)</f>
        <v>1998</v>
      </c>
      <c r="K93" s="169">
        <f>SUM(K94:K106)</f>
        <v>1937</v>
      </c>
      <c r="L93" s="169">
        <f>SUM(L94:L106)</f>
        <v>61</v>
      </c>
    </row>
    <row r="94" spans="1:12" ht="13.5" customHeight="1">
      <c r="A94" s="74" t="s">
        <v>6</v>
      </c>
      <c r="B94" s="29">
        <f>C94+D94</f>
        <v>962</v>
      </c>
      <c r="C94" s="29">
        <f>G94+K94</f>
        <v>954</v>
      </c>
      <c r="D94" s="29">
        <f>H94+L94</f>
        <v>8</v>
      </c>
      <c r="E94" s="29"/>
      <c r="F94" s="29">
        <f>G94+H94</f>
        <v>515</v>
      </c>
      <c r="G94" s="29">
        <v>510</v>
      </c>
      <c r="H94" s="29">
        <v>5</v>
      </c>
      <c r="I94" s="29"/>
      <c r="J94" s="29">
        <f>K94+L94</f>
        <v>447</v>
      </c>
      <c r="K94" s="29">
        <v>444</v>
      </c>
      <c r="L94" s="29">
        <v>3</v>
      </c>
    </row>
    <row r="95" spans="1:12" ht="13.5" customHeight="1">
      <c r="A95" s="74" t="s">
        <v>263</v>
      </c>
      <c r="B95" s="29">
        <f t="shared" ref="B95:B106" si="19">C95+D95</f>
        <v>851</v>
      </c>
      <c r="C95" s="29">
        <f t="shared" ref="C95:C106" si="20">G95+K95</f>
        <v>842</v>
      </c>
      <c r="D95" s="29">
        <f t="shared" ref="D95:D106" si="21">H95+L95</f>
        <v>9</v>
      </c>
      <c r="E95" s="29"/>
      <c r="F95" s="29">
        <f t="shared" ref="F95:F106" si="22">G95+H95</f>
        <v>448</v>
      </c>
      <c r="G95" s="29">
        <v>443</v>
      </c>
      <c r="H95" s="29">
        <v>5</v>
      </c>
      <c r="I95" s="29"/>
      <c r="J95" s="29">
        <f t="shared" ref="J95:J106" si="23">K95+L95</f>
        <v>403</v>
      </c>
      <c r="K95" s="29">
        <v>399</v>
      </c>
      <c r="L95" s="29">
        <v>4</v>
      </c>
    </row>
    <row r="96" spans="1:12" ht="13.5" customHeight="1">
      <c r="A96" s="74" t="s">
        <v>264</v>
      </c>
      <c r="B96" s="29">
        <f t="shared" si="19"/>
        <v>113</v>
      </c>
      <c r="C96" s="29">
        <f t="shared" si="20"/>
        <v>100</v>
      </c>
      <c r="D96" s="29">
        <f t="shared" si="21"/>
        <v>13</v>
      </c>
      <c r="E96" s="29"/>
      <c r="F96" s="29">
        <f t="shared" si="22"/>
        <v>56</v>
      </c>
      <c r="G96" s="29">
        <v>50</v>
      </c>
      <c r="H96" s="29">
        <v>6</v>
      </c>
      <c r="I96" s="29"/>
      <c r="J96" s="29">
        <f t="shared" si="23"/>
        <v>57</v>
      </c>
      <c r="K96" s="29">
        <v>50</v>
      </c>
      <c r="L96" s="29">
        <v>7</v>
      </c>
    </row>
    <row r="97" spans="1:22" ht="13.5" customHeight="1">
      <c r="A97" s="74" t="s">
        <v>158</v>
      </c>
      <c r="B97" s="29">
        <f t="shared" si="19"/>
        <v>411</v>
      </c>
      <c r="C97" s="29">
        <f t="shared" si="20"/>
        <v>398</v>
      </c>
      <c r="D97" s="29">
        <f t="shared" si="21"/>
        <v>13</v>
      </c>
      <c r="E97" s="29"/>
      <c r="F97" s="29">
        <f t="shared" si="22"/>
        <v>222</v>
      </c>
      <c r="G97" s="29">
        <v>215</v>
      </c>
      <c r="H97" s="29">
        <v>7</v>
      </c>
      <c r="I97" s="29"/>
      <c r="J97" s="29">
        <f t="shared" si="23"/>
        <v>189</v>
      </c>
      <c r="K97" s="29">
        <v>183</v>
      </c>
      <c r="L97" s="29">
        <v>6</v>
      </c>
    </row>
    <row r="98" spans="1:22" ht="13.5" customHeight="1">
      <c r="A98" s="74" t="s">
        <v>159</v>
      </c>
      <c r="B98" s="29">
        <f t="shared" si="19"/>
        <v>198</v>
      </c>
      <c r="C98" s="29">
        <f t="shared" si="20"/>
        <v>196</v>
      </c>
      <c r="D98" s="29">
        <f t="shared" si="21"/>
        <v>2</v>
      </c>
      <c r="E98" s="29"/>
      <c r="F98" s="29">
        <f t="shared" si="22"/>
        <v>97</v>
      </c>
      <c r="G98" s="29">
        <v>96</v>
      </c>
      <c r="H98" s="29">
        <v>1</v>
      </c>
      <c r="I98" s="29"/>
      <c r="J98" s="29">
        <f t="shared" si="23"/>
        <v>101</v>
      </c>
      <c r="K98" s="29">
        <v>100</v>
      </c>
      <c r="L98" s="29">
        <v>1</v>
      </c>
    </row>
    <row r="99" spans="1:22" ht="13.5" customHeight="1">
      <c r="A99" s="74" t="s">
        <v>160</v>
      </c>
      <c r="B99" s="29">
        <f t="shared" si="19"/>
        <v>403</v>
      </c>
      <c r="C99" s="29">
        <f t="shared" si="20"/>
        <v>368</v>
      </c>
      <c r="D99" s="29">
        <f t="shared" si="21"/>
        <v>35</v>
      </c>
      <c r="E99" s="29"/>
      <c r="F99" s="29">
        <f t="shared" si="22"/>
        <v>211</v>
      </c>
      <c r="G99" s="29">
        <v>193</v>
      </c>
      <c r="H99" s="29">
        <v>18</v>
      </c>
      <c r="I99" s="29"/>
      <c r="J99" s="29">
        <f t="shared" si="23"/>
        <v>192</v>
      </c>
      <c r="K99" s="29">
        <v>175</v>
      </c>
      <c r="L99" s="29">
        <v>17</v>
      </c>
    </row>
    <row r="100" spans="1:22" ht="13.5" customHeight="1">
      <c r="A100" s="74" t="s">
        <v>161</v>
      </c>
      <c r="B100" s="29">
        <f t="shared" si="19"/>
        <v>179</v>
      </c>
      <c r="C100" s="29">
        <f t="shared" si="20"/>
        <v>169</v>
      </c>
      <c r="D100" s="29">
        <f t="shared" si="21"/>
        <v>10</v>
      </c>
      <c r="E100" s="29"/>
      <c r="F100" s="29">
        <f t="shared" si="22"/>
        <v>91</v>
      </c>
      <c r="G100" s="29">
        <v>86</v>
      </c>
      <c r="H100" s="29">
        <v>5</v>
      </c>
      <c r="I100" s="29"/>
      <c r="J100" s="29">
        <f t="shared" si="23"/>
        <v>88</v>
      </c>
      <c r="K100" s="29">
        <v>83</v>
      </c>
      <c r="L100" s="29">
        <v>5</v>
      </c>
    </row>
    <row r="101" spans="1:22" ht="13.5" customHeight="1">
      <c r="A101" s="74" t="s">
        <v>162</v>
      </c>
      <c r="B101" s="29">
        <f t="shared" si="19"/>
        <v>173</v>
      </c>
      <c r="C101" s="29">
        <f t="shared" si="20"/>
        <v>164</v>
      </c>
      <c r="D101" s="29">
        <f t="shared" si="21"/>
        <v>9</v>
      </c>
      <c r="E101" s="29"/>
      <c r="F101" s="29">
        <f t="shared" si="22"/>
        <v>81</v>
      </c>
      <c r="G101" s="29">
        <v>75</v>
      </c>
      <c r="H101" s="29">
        <v>6</v>
      </c>
      <c r="I101" s="29"/>
      <c r="J101" s="29">
        <f t="shared" si="23"/>
        <v>92</v>
      </c>
      <c r="K101" s="29">
        <v>89</v>
      </c>
      <c r="L101" s="29">
        <v>3</v>
      </c>
    </row>
    <row r="102" spans="1:22" ht="13.5" customHeight="1">
      <c r="A102" s="74" t="s">
        <v>163</v>
      </c>
      <c r="B102" s="29">
        <f t="shared" si="19"/>
        <v>180</v>
      </c>
      <c r="C102" s="29">
        <f t="shared" si="20"/>
        <v>172</v>
      </c>
      <c r="D102" s="29">
        <f t="shared" si="21"/>
        <v>8</v>
      </c>
      <c r="E102" s="29"/>
      <c r="F102" s="29">
        <f t="shared" si="22"/>
        <v>92</v>
      </c>
      <c r="G102" s="29">
        <v>87</v>
      </c>
      <c r="H102" s="29">
        <v>5</v>
      </c>
      <c r="I102" s="29"/>
      <c r="J102" s="29">
        <f t="shared" si="23"/>
        <v>88</v>
      </c>
      <c r="K102" s="29">
        <v>85</v>
      </c>
      <c r="L102" s="29">
        <v>3</v>
      </c>
    </row>
    <row r="103" spans="1:22" ht="13.5" customHeight="1">
      <c r="A103" s="74" t="s">
        <v>265</v>
      </c>
      <c r="B103" s="29">
        <f t="shared" si="19"/>
        <v>62</v>
      </c>
      <c r="C103" s="29">
        <f t="shared" si="20"/>
        <v>55</v>
      </c>
      <c r="D103" s="29">
        <f t="shared" si="21"/>
        <v>7</v>
      </c>
      <c r="E103" s="29"/>
      <c r="F103" s="29">
        <f t="shared" si="22"/>
        <v>34</v>
      </c>
      <c r="G103" s="29">
        <v>34</v>
      </c>
      <c r="H103" s="29">
        <v>0</v>
      </c>
      <c r="I103" s="29"/>
      <c r="J103" s="29">
        <f t="shared" si="23"/>
        <v>28</v>
      </c>
      <c r="K103" s="29">
        <v>21</v>
      </c>
      <c r="L103" s="29">
        <v>7</v>
      </c>
    </row>
    <row r="104" spans="1:22" ht="13.5" customHeight="1">
      <c r="A104" s="74" t="s">
        <v>266</v>
      </c>
      <c r="B104" s="29">
        <f t="shared" si="19"/>
        <v>359</v>
      </c>
      <c r="C104" s="29">
        <f t="shared" si="20"/>
        <v>357</v>
      </c>
      <c r="D104" s="29">
        <f t="shared" si="21"/>
        <v>2</v>
      </c>
      <c r="E104" s="29"/>
      <c r="F104" s="29">
        <f t="shared" si="22"/>
        <v>185</v>
      </c>
      <c r="G104" s="29">
        <v>184</v>
      </c>
      <c r="H104" s="29">
        <v>1</v>
      </c>
      <c r="I104" s="29"/>
      <c r="J104" s="29">
        <f t="shared" si="23"/>
        <v>174</v>
      </c>
      <c r="K104" s="29">
        <v>173</v>
      </c>
      <c r="L104" s="29">
        <v>1</v>
      </c>
    </row>
    <row r="105" spans="1:22" ht="13.5" customHeight="1">
      <c r="A105" s="74" t="s">
        <v>164</v>
      </c>
      <c r="B105" s="29">
        <f t="shared" si="19"/>
        <v>156</v>
      </c>
      <c r="C105" s="29">
        <f t="shared" si="20"/>
        <v>155</v>
      </c>
      <c r="D105" s="29">
        <f t="shared" si="21"/>
        <v>1</v>
      </c>
      <c r="E105" s="29"/>
      <c r="F105" s="29">
        <f t="shared" si="22"/>
        <v>76</v>
      </c>
      <c r="G105" s="29">
        <v>75</v>
      </c>
      <c r="H105" s="29">
        <v>1</v>
      </c>
      <c r="I105" s="29"/>
      <c r="J105" s="29">
        <f t="shared" si="23"/>
        <v>80</v>
      </c>
      <c r="K105" s="29">
        <v>80</v>
      </c>
      <c r="L105" s="29"/>
    </row>
    <row r="106" spans="1:22" ht="13.5" customHeight="1">
      <c r="A106" s="74" t="s">
        <v>165</v>
      </c>
      <c r="B106" s="29">
        <f t="shared" si="19"/>
        <v>130</v>
      </c>
      <c r="C106" s="29">
        <f t="shared" si="20"/>
        <v>121</v>
      </c>
      <c r="D106" s="29">
        <f t="shared" si="21"/>
        <v>9</v>
      </c>
      <c r="E106" s="29"/>
      <c r="F106" s="29">
        <f t="shared" si="22"/>
        <v>71</v>
      </c>
      <c r="G106" s="29">
        <v>66</v>
      </c>
      <c r="H106" s="29">
        <v>5</v>
      </c>
      <c r="I106" s="29"/>
      <c r="J106" s="29">
        <f t="shared" si="23"/>
        <v>59</v>
      </c>
      <c r="K106" s="29">
        <v>55</v>
      </c>
      <c r="L106" s="29">
        <v>4</v>
      </c>
    </row>
    <row r="107" spans="1:22" ht="5.0999999999999996" customHeight="1">
      <c r="A107" s="18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</row>
    <row r="108" spans="1:22" ht="20.25" customHeight="1">
      <c r="A108" s="74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1:22" ht="15" customHeight="1"/>
    <row r="110" spans="1:22" s="265" customFormat="1" ht="1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40"/>
      <c r="N110" s="40"/>
      <c r="O110" s="40"/>
      <c r="P110" s="40"/>
      <c r="Q110" s="40"/>
      <c r="R110" s="40"/>
      <c r="S110" s="40"/>
      <c r="T110" s="40"/>
      <c r="U110" s="40"/>
      <c r="V110" s="40"/>
    </row>
    <row r="111" spans="1:22" ht="15" customHeight="1">
      <c r="A111" s="2"/>
      <c r="B111" s="2"/>
      <c r="C111" s="2"/>
      <c r="D111" s="2"/>
      <c r="E111" s="2"/>
      <c r="F111" s="305" t="s">
        <v>350</v>
      </c>
      <c r="G111" s="306"/>
      <c r="H111" s="306"/>
      <c r="I111" s="306"/>
      <c r="J111" s="306"/>
      <c r="K111" s="306"/>
      <c r="L111" s="306"/>
    </row>
    <row r="112" spans="1:22" ht="4.95" customHeight="1">
      <c r="A112" s="145"/>
      <c r="B112" s="145"/>
      <c r="C112" s="145"/>
      <c r="D112" s="145"/>
      <c r="E112" s="145"/>
      <c r="F112" s="153"/>
      <c r="G112" s="153"/>
      <c r="H112" s="153"/>
      <c r="I112" s="153"/>
      <c r="J112" s="153"/>
      <c r="K112" s="153"/>
      <c r="L112" s="153"/>
    </row>
    <row r="113" spans="1:12" ht="4.95" customHeight="1">
      <c r="A113" s="2"/>
      <c r="B113" s="2"/>
      <c r="C113" s="2"/>
      <c r="D113" s="2"/>
      <c r="E113" s="2"/>
      <c r="F113" s="143"/>
      <c r="G113" s="143"/>
      <c r="H113" s="143"/>
      <c r="I113" s="143"/>
      <c r="J113" s="143"/>
      <c r="K113" s="143"/>
      <c r="L113" s="143"/>
    </row>
    <row r="114" spans="1:12" ht="15" customHeight="1">
      <c r="A114" s="144" t="s">
        <v>368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</row>
    <row r="115" spans="1:12" ht="15" customHeight="1">
      <c r="A115" s="132"/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14" t="s">
        <v>280</v>
      </c>
    </row>
    <row r="116" spans="1:12" ht="4.95" customHeight="1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79"/>
    </row>
    <row r="117" spans="1:12" ht="5.0999999999999996" customHeight="1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68"/>
    </row>
    <row r="118" spans="1:12" ht="15" customHeight="1">
      <c r="A118" s="253" t="s">
        <v>189</v>
      </c>
      <c r="B118" s="251"/>
      <c r="C118" s="247" t="s">
        <v>257</v>
      </c>
      <c r="D118" s="254"/>
      <c r="E118" s="209"/>
      <c r="F118" s="251"/>
      <c r="G118" s="254" t="s">
        <v>309</v>
      </c>
      <c r="H118" s="254"/>
      <c r="I118" s="209"/>
      <c r="J118" s="251"/>
      <c r="K118" s="254" t="s">
        <v>310</v>
      </c>
      <c r="L118" s="254"/>
    </row>
    <row r="119" spans="1:12" ht="15" customHeight="1">
      <c r="A119" s="253" t="s">
        <v>146</v>
      </c>
      <c r="B119" s="209" t="s">
        <v>0</v>
      </c>
      <c r="C119" s="209" t="s">
        <v>116</v>
      </c>
      <c r="D119" s="209" t="s">
        <v>117</v>
      </c>
      <c r="E119" s="209"/>
      <c r="F119" s="209" t="s">
        <v>0</v>
      </c>
      <c r="G119" s="209" t="s">
        <v>116</v>
      </c>
      <c r="H119" s="209" t="s">
        <v>117</v>
      </c>
      <c r="I119" s="209"/>
      <c r="J119" s="209" t="s">
        <v>0</v>
      </c>
      <c r="K119" s="209" t="s">
        <v>116</v>
      </c>
      <c r="L119" s="209" t="s">
        <v>117</v>
      </c>
    </row>
    <row r="120" spans="1:12" ht="4.95" customHeight="1">
      <c r="A120" s="253"/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  <c r="L120" s="209"/>
    </row>
    <row r="121" spans="1:12" ht="5.0999999999999996" customHeight="1">
      <c r="A121" s="24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</row>
    <row r="122" spans="1:12" ht="16.5" customHeight="1">
      <c r="A122" s="210" t="s">
        <v>7</v>
      </c>
      <c r="B122" s="169">
        <f>SUM(B123:B135)</f>
        <v>4351</v>
      </c>
      <c r="C122" s="169">
        <f>SUM(C123:C135)</f>
        <v>3918</v>
      </c>
      <c r="D122" s="169">
        <f>SUM(D123:D135)</f>
        <v>433</v>
      </c>
      <c r="E122" s="169"/>
      <c r="F122" s="169">
        <f>SUM(F123:F135)</f>
        <v>2131</v>
      </c>
      <c r="G122" s="169">
        <f>SUM(G123:G135)</f>
        <v>1931</v>
      </c>
      <c r="H122" s="169">
        <f>SUM(H123:H135)</f>
        <v>200</v>
      </c>
      <c r="I122" s="169"/>
      <c r="J122" s="169">
        <f>SUM(J123:J135)</f>
        <v>2220</v>
      </c>
      <c r="K122" s="169">
        <f>SUM(K123:K135)</f>
        <v>1987</v>
      </c>
      <c r="L122" s="169">
        <f>SUM(L123:L135)</f>
        <v>233</v>
      </c>
    </row>
    <row r="123" spans="1:12" ht="16.5" customHeight="1">
      <c r="A123" s="74" t="s">
        <v>166</v>
      </c>
      <c r="B123" s="29">
        <f>C123+D123</f>
        <v>136</v>
      </c>
      <c r="C123" s="29">
        <f>G123+K123</f>
        <v>123</v>
      </c>
      <c r="D123" s="29">
        <f>H123+L123</f>
        <v>13</v>
      </c>
      <c r="E123" s="29"/>
      <c r="F123" s="29">
        <f>G123+H123</f>
        <v>74</v>
      </c>
      <c r="G123" s="29">
        <v>64</v>
      </c>
      <c r="H123" s="29">
        <v>10</v>
      </c>
      <c r="I123" s="29"/>
      <c r="J123" s="29">
        <f>K123+L123</f>
        <v>62</v>
      </c>
      <c r="K123" s="29">
        <v>59</v>
      </c>
      <c r="L123" s="29">
        <v>3</v>
      </c>
    </row>
    <row r="124" spans="1:12" ht="16.5" customHeight="1">
      <c r="A124" s="74" t="s">
        <v>267</v>
      </c>
      <c r="B124" s="29">
        <f t="shared" ref="B124:B135" si="24">C124+D124</f>
        <v>125</v>
      </c>
      <c r="C124" s="29">
        <f t="shared" ref="C124:C135" si="25">G124+K124</f>
        <v>109</v>
      </c>
      <c r="D124" s="29">
        <f t="shared" ref="D124:D135" si="26">H124+L124</f>
        <v>16</v>
      </c>
      <c r="E124" s="29"/>
      <c r="F124" s="29">
        <f t="shared" ref="F124:F135" si="27">G124+H124</f>
        <v>67</v>
      </c>
      <c r="G124" s="29">
        <v>57</v>
      </c>
      <c r="H124" s="29">
        <v>10</v>
      </c>
      <c r="I124" s="29"/>
      <c r="J124" s="29">
        <f t="shared" ref="J124:J135" si="28">K124+L124</f>
        <v>58</v>
      </c>
      <c r="K124" s="29">
        <v>52</v>
      </c>
      <c r="L124" s="29">
        <v>6</v>
      </c>
    </row>
    <row r="125" spans="1:12" ht="16.5" customHeight="1">
      <c r="A125" s="74" t="s">
        <v>268</v>
      </c>
      <c r="B125" s="29">
        <f t="shared" si="24"/>
        <v>285</v>
      </c>
      <c r="C125" s="29">
        <f t="shared" si="25"/>
        <v>265</v>
      </c>
      <c r="D125" s="29">
        <f t="shared" si="26"/>
        <v>20</v>
      </c>
      <c r="E125" s="29"/>
      <c r="F125" s="29">
        <f t="shared" si="27"/>
        <v>156</v>
      </c>
      <c r="G125" s="29">
        <v>148</v>
      </c>
      <c r="H125" s="29">
        <v>8</v>
      </c>
      <c r="I125" s="29"/>
      <c r="J125" s="29">
        <f t="shared" si="28"/>
        <v>129</v>
      </c>
      <c r="K125" s="29">
        <v>117</v>
      </c>
      <c r="L125" s="29">
        <v>12</v>
      </c>
    </row>
    <row r="126" spans="1:12" ht="16.5" customHeight="1">
      <c r="A126" s="74" t="s">
        <v>167</v>
      </c>
      <c r="B126" s="29">
        <f t="shared" si="24"/>
        <v>177</v>
      </c>
      <c r="C126" s="29">
        <f t="shared" si="25"/>
        <v>168</v>
      </c>
      <c r="D126" s="29">
        <f t="shared" si="26"/>
        <v>9</v>
      </c>
      <c r="E126" s="29"/>
      <c r="F126" s="29">
        <f t="shared" si="27"/>
        <v>94</v>
      </c>
      <c r="G126" s="29">
        <v>88</v>
      </c>
      <c r="H126" s="29">
        <v>6</v>
      </c>
      <c r="I126" s="29"/>
      <c r="J126" s="29">
        <f t="shared" si="28"/>
        <v>83</v>
      </c>
      <c r="K126" s="29">
        <v>80</v>
      </c>
      <c r="L126" s="29">
        <v>3</v>
      </c>
    </row>
    <row r="127" spans="1:12" ht="16.5" customHeight="1">
      <c r="A127" s="74" t="s">
        <v>246</v>
      </c>
      <c r="B127" s="29">
        <f t="shared" si="24"/>
        <v>334</v>
      </c>
      <c r="C127" s="29">
        <f t="shared" si="25"/>
        <v>250</v>
      </c>
      <c r="D127" s="29">
        <f t="shared" si="26"/>
        <v>84</v>
      </c>
      <c r="E127" s="29"/>
      <c r="F127" s="29">
        <f t="shared" si="27"/>
        <v>157</v>
      </c>
      <c r="G127" s="29">
        <v>116</v>
      </c>
      <c r="H127" s="29">
        <v>41</v>
      </c>
      <c r="I127" s="29"/>
      <c r="J127" s="29">
        <f t="shared" si="28"/>
        <v>177</v>
      </c>
      <c r="K127" s="29">
        <v>134</v>
      </c>
      <c r="L127" s="29">
        <v>43</v>
      </c>
    </row>
    <row r="128" spans="1:12" ht="16.5" customHeight="1">
      <c r="A128" s="74" t="s">
        <v>168</v>
      </c>
      <c r="B128" s="29">
        <f t="shared" si="24"/>
        <v>255</v>
      </c>
      <c r="C128" s="29">
        <f t="shared" si="25"/>
        <v>229</v>
      </c>
      <c r="D128" s="29">
        <f t="shared" si="26"/>
        <v>26</v>
      </c>
      <c r="E128" s="29"/>
      <c r="F128" s="29">
        <f t="shared" si="27"/>
        <v>110</v>
      </c>
      <c r="G128" s="29">
        <v>101</v>
      </c>
      <c r="H128" s="29">
        <v>9</v>
      </c>
      <c r="I128" s="29"/>
      <c r="J128" s="29">
        <f t="shared" si="28"/>
        <v>145</v>
      </c>
      <c r="K128" s="29">
        <v>128</v>
      </c>
      <c r="L128" s="29">
        <v>17</v>
      </c>
    </row>
    <row r="129" spans="1:12" ht="16.5" customHeight="1">
      <c r="A129" s="74" t="s">
        <v>269</v>
      </c>
      <c r="B129" s="29">
        <f t="shared" si="24"/>
        <v>225</v>
      </c>
      <c r="C129" s="29">
        <f t="shared" si="25"/>
        <v>184</v>
      </c>
      <c r="D129" s="29">
        <f t="shared" si="26"/>
        <v>41</v>
      </c>
      <c r="E129" s="29"/>
      <c r="F129" s="29">
        <f t="shared" si="27"/>
        <v>116</v>
      </c>
      <c r="G129" s="29">
        <v>98</v>
      </c>
      <c r="H129" s="29">
        <v>18</v>
      </c>
      <c r="I129" s="29"/>
      <c r="J129" s="29">
        <f t="shared" si="28"/>
        <v>109</v>
      </c>
      <c r="K129" s="29">
        <v>86</v>
      </c>
      <c r="L129" s="29">
        <v>23</v>
      </c>
    </row>
    <row r="130" spans="1:12" ht="16.5" customHeight="1">
      <c r="A130" s="74" t="s">
        <v>169</v>
      </c>
      <c r="B130" s="29">
        <f t="shared" si="24"/>
        <v>364</v>
      </c>
      <c r="C130" s="29">
        <f t="shared" si="25"/>
        <v>296</v>
      </c>
      <c r="D130" s="29">
        <f t="shared" si="26"/>
        <v>68</v>
      </c>
      <c r="E130" s="29"/>
      <c r="F130" s="29">
        <f t="shared" si="27"/>
        <v>175</v>
      </c>
      <c r="G130" s="29">
        <v>145</v>
      </c>
      <c r="H130" s="29">
        <v>30</v>
      </c>
      <c r="I130" s="29"/>
      <c r="J130" s="29">
        <f t="shared" si="28"/>
        <v>189</v>
      </c>
      <c r="K130" s="29">
        <v>151</v>
      </c>
      <c r="L130" s="29">
        <v>38</v>
      </c>
    </row>
    <row r="131" spans="1:12" ht="16.5" customHeight="1">
      <c r="A131" s="74" t="s">
        <v>170</v>
      </c>
      <c r="B131" s="29">
        <f t="shared" si="24"/>
        <v>1429</v>
      </c>
      <c r="C131" s="29">
        <f t="shared" si="25"/>
        <v>1414</v>
      </c>
      <c r="D131" s="29">
        <f t="shared" si="26"/>
        <v>15</v>
      </c>
      <c r="E131" s="29"/>
      <c r="F131" s="29">
        <f t="shared" si="27"/>
        <v>688</v>
      </c>
      <c r="G131" s="29">
        <v>683</v>
      </c>
      <c r="H131" s="29">
        <v>5</v>
      </c>
      <c r="I131" s="29"/>
      <c r="J131" s="29">
        <f t="shared" si="28"/>
        <v>741</v>
      </c>
      <c r="K131" s="29">
        <v>731</v>
      </c>
      <c r="L131" s="29">
        <v>10</v>
      </c>
    </row>
    <row r="132" spans="1:12" ht="16.5" customHeight="1">
      <c r="A132" s="74" t="s">
        <v>171</v>
      </c>
      <c r="B132" s="29">
        <f t="shared" si="24"/>
        <v>139</v>
      </c>
      <c r="C132" s="29">
        <f t="shared" si="25"/>
        <v>118</v>
      </c>
      <c r="D132" s="29">
        <f t="shared" si="26"/>
        <v>21</v>
      </c>
      <c r="E132" s="29"/>
      <c r="F132" s="29">
        <f t="shared" si="27"/>
        <v>74</v>
      </c>
      <c r="G132" s="29">
        <v>65</v>
      </c>
      <c r="H132" s="29">
        <v>9</v>
      </c>
      <c r="I132" s="29"/>
      <c r="J132" s="29">
        <f t="shared" si="28"/>
        <v>65</v>
      </c>
      <c r="K132" s="29">
        <v>53</v>
      </c>
      <c r="L132" s="29">
        <v>12</v>
      </c>
    </row>
    <row r="133" spans="1:12" ht="16.5" customHeight="1">
      <c r="A133" s="74" t="s">
        <v>172</v>
      </c>
      <c r="B133" s="29">
        <f t="shared" si="24"/>
        <v>232</v>
      </c>
      <c r="C133" s="29">
        <f t="shared" si="25"/>
        <v>212</v>
      </c>
      <c r="D133" s="29">
        <f t="shared" si="26"/>
        <v>20</v>
      </c>
      <c r="E133" s="29"/>
      <c r="F133" s="29">
        <f t="shared" si="27"/>
        <v>120</v>
      </c>
      <c r="G133" s="29">
        <v>110</v>
      </c>
      <c r="H133" s="29">
        <v>10</v>
      </c>
      <c r="I133" s="29"/>
      <c r="J133" s="29">
        <f t="shared" si="28"/>
        <v>112</v>
      </c>
      <c r="K133" s="29">
        <v>102</v>
      </c>
      <c r="L133" s="29">
        <v>10</v>
      </c>
    </row>
    <row r="134" spans="1:12" ht="16.5" customHeight="1">
      <c r="A134" s="74" t="s">
        <v>173</v>
      </c>
      <c r="B134" s="29">
        <f t="shared" si="24"/>
        <v>278</v>
      </c>
      <c r="C134" s="29">
        <f t="shared" si="25"/>
        <v>246</v>
      </c>
      <c r="D134" s="29">
        <f t="shared" si="26"/>
        <v>32</v>
      </c>
      <c r="E134" s="29"/>
      <c r="F134" s="29">
        <f t="shared" si="27"/>
        <v>120</v>
      </c>
      <c r="G134" s="29">
        <v>109</v>
      </c>
      <c r="H134" s="29">
        <v>11</v>
      </c>
      <c r="I134" s="29"/>
      <c r="J134" s="29">
        <f t="shared" si="28"/>
        <v>158</v>
      </c>
      <c r="K134" s="29">
        <v>137</v>
      </c>
      <c r="L134" s="29">
        <v>21</v>
      </c>
    </row>
    <row r="135" spans="1:12" ht="16.5" customHeight="1">
      <c r="A135" s="74" t="s">
        <v>174</v>
      </c>
      <c r="B135" s="29">
        <f t="shared" si="24"/>
        <v>372</v>
      </c>
      <c r="C135" s="29">
        <f t="shared" si="25"/>
        <v>304</v>
      </c>
      <c r="D135" s="29">
        <f t="shared" si="26"/>
        <v>68</v>
      </c>
      <c r="E135" s="29"/>
      <c r="F135" s="29">
        <f t="shared" si="27"/>
        <v>180</v>
      </c>
      <c r="G135" s="29">
        <v>147</v>
      </c>
      <c r="H135" s="29">
        <v>33</v>
      </c>
      <c r="I135" s="29"/>
      <c r="J135" s="29">
        <f t="shared" si="28"/>
        <v>192</v>
      </c>
      <c r="K135" s="29">
        <v>157</v>
      </c>
      <c r="L135" s="29">
        <v>35</v>
      </c>
    </row>
    <row r="136" spans="1:12" ht="16.5" customHeight="1">
      <c r="A136" s="210" t="s">
        <v>8</v>
      </c>
      <c r="B136" s="169">
        <f>SUM(B137:B144)</f>
        <v>2164</v>
      </c>
      <c r="C136" s="169">
        <f>SUM(C137:C144)</f>
        <v>1840</v>
      </c>
      <c r="D136" s="169">
        <f>SUM(D137:D144)</f>
        <v>324</v>
      </c>
      <c r="E136" s="169"/>
      <c r="F136" s="169">
        <f>SUM(F137:F144)</f>
        <v>1090</v>
      </c>
      <c r="G136" s="169">
        <f>SUM(G137:G144)</f>
        <v>912</v>
      </c>
      <c r="H136" s="169">
        <f>SUM(H137:H144)</f>
        <v>178</v>
      </c>
      <c r="I136" s="169"/>
      <c r="J136" s="169">
        <f>SUM(J137:J144)</f>
        <v>1074</v>
      </c>
      <c r="K136" s="169">
        <f>SUM(K137:K144)</f>
        <v>928</v>
      </c>
      <c r="L136" s="169">
        <f>SUM(L137:L144)</f>
        <v>146</v>
      </c>
    </row>
    <row r="137" spans="1:12" ht="16.5" customHeight="1">
      <c r="A137" s="74" t="s">
        <v>175</v>
      </c>
      <c r="B137" s="29">
        <f>C137+D137</f>
        <v>192</v>
      </c>
      <c r="C137" s="29">
        <f>G137+K137</f>
        <v>173</v>
      </c>
      <c r="D137" s="29">
        <f>H137+L137</f>
        <v>19</v>
      </c>
      <c r="E137" s="29"/>
      <c r="F137" s="29">
        <f>G137+H137</f>
        <v>98</v>
      </c>
      <c r="G137" s="29">
        <v>91</v>
      </c>
      <c r="H137" s="29">
        <v>7</v>
      </c>
      <c r="I137" s="29"/>
      <c r="J137" s="29">
        <f>K137+L137</f>
        <v>94</v>
      </c>
      <c r="K137" s="29">
        <v>82</v>
      </c>
      <c r="L137" s="29">
        <v>12</v>
      </c>
    </row>
    <row r="138" spans="1:12" ht="16.5" customHeight="1">
      <c r="A138" s="74" t="s">
        <v>176</v>
      </c>
      <c r="B138" s="29">
        <f t="shared" ref="B138:B144" si="29">C138+D138</f>
        <v>170</v>
      </c>
      <c r="C138" s="29">
        <f t="shared" ref="C138:C144" si="30">G138+K138</f>
        <v>130</v>
      </c>
      <c r="D138" s="29">
        <f t="shared" ref="D138:D144" si="31">H138+L138</f>
        <v>40</v>
      </c>
      <c r="E138" s="29"/>
      <c r="F138" s="29">
        <f t="shared" ref="F138:F144" si="32">G138+H138</f>
        <v>82</v>
      </c>
      <c r="G138" s="29">
        <v>63</v>
      </c>
      <c r="H138" s="29">
        <v>19</v>
      </c>
      <c r="I138" s="29"/>
      <c r="J138" s="29">
        <f t="shared" ref="J138:J144" si="33">K138+L138</f>
        <v>88</v>
      </c>
      <c r="K138" s="29">
        <v>67</v>
      </c>
      <c r="L138" s="29">
        <v>21</v>
      </c>
    </row>
    <row r="139" spans="1:12" ht="16.5" customHeight="1">
      <c r="A139" s="74" t="s">
        <v>177</v>
      </c>
      <c r="B139" s="29">
        <f t="shared" si="29"/>
        <v>172</v>
      </c>
      <c r="C139" s="29">
        <f t="shared" si="30"/>
        <v>161</v>
      </c>
      <c r="D139" s="29">
        <f t="shared" si="31"/>
        <v>11</v>
      </c>
      <c r="E139" s="29"/>
      <c r="F139" s="29">
        <f t="shared" si="32"/>
        <v>94</v>
      </c>
      <c r="G139" s="29">
        <v>87</v>
      </c>
      <c r="H139" s="29">
        <v>7</v>
      </c>
      <c r="I139" s="29"/>
      <c r="J139" s="29">
        <f t="shared" si="33"/>
        <v>78</v>
      </c>
      <c r="K139" s="29">
        <v>74</v>
      </c>
      <c r="L139" s="29">
        <v>4</v>
      </c>
    </row>
    <row r="140" spans="1:12" ht="16.5" customHeight="1">
      <c r="A140" s="74" t="s">
        <v>178</v>
      </c>
      <c r="B140" s="29">
        <f t="shared" si="29"/>
        <v>115</v>
      </c>
      <c r="C140" s="29">
        <f t="shared" si="30"/>
        <v>93</v>
      </c>
      <c r="D140" s="29">
        <f t="shared" si="31"/>
        <v>22</v>
      </c>
      <c r="E140" s="29"/>
      <c r="F140" s="29">
        <f t="shared" si="32"/>
        <v>63</v>
      </c>
      <c r="G140" s="29">
        <v>51</v>
      </c>
      <c r="H140" s="29">
        <v>12</v>
      </c>
      <c r="I140" s="29"/>
      <c r="J140" s="29">
        <f t="shared" si="33"/>
        <v>52</v>
      </c>
      <c r="K140" s="29">
        <v>42</v>
      </c>
      <c r="L140" s="29">
        <v>10</v>
      </c>
    </row>
    <row r="141" spans="1:12" ht="16.5" customHeight="1">
      <c r="A141" s="74" t="s">
        <v>179</v>
      </c>
      <c r="B141" s="29">
        <f t="shared" si="29"/>
        <v>143</v>
      </c>
      <c r="C141" s="29">
        <f t="shared" si="30"/>
        <v>100</v>
      </c>
      <c r="D141" s="29">
        <f t="shared" si="31"/>
        <v>43</v>
      </c>
      <c r="E141" s="29"/>
      <c r="F141" s="29">
        <f t="shared" si="32"/>
        <v>64</v>
      </c>
      <c r="G141" s="29">
        <v>41</v>
      </c>
      <c r="H141" s="29">
        <v>23</v>
      </c>
      <c r="I141" s="29"/>
      <c r="J141" s="29">
        <f t="shared" si="33"/>
        <v>79</v>
      </c>
      <c r="K141" s="29">
        <v>59</v>
      </c>
      <c r="L141" s="29">
        <v>20</v>
      </c>
    </row>
    <row r="142" spans="1:12" ht="16.5" customHeight="1">
      <c r="A142" s="74" t="s">
        <v>180</v>
      </c>
      <c r="B142" s="29">
        <f t="shared" si="29"/>
        <v>254</v>
      </c>
      <c r="C142" s="29">
        <f t="shared" si="30"/>
        <v>173</v>
      </c>
      <c r="D142" s="29">
        <f t="shared" si="31"/>
        <v>81</v>
      </c>
      <c r="E142" s="29"/>
      <c r="F142" s="29">
        <f t="shared" si="32"/>
        <v>131</v>
      </c>
      <c r="G142" s="29">
        <v>80</v>
      </c>
      <c r="H142" s="29">
        <v>51</v>
      </c>
      <c r="I142" s="29"/>
      <c r="J142" s="29">
        <f t="shared" si="33"/>
        <v>123</v>
      </c>
      <c r="K142" s="29">
        <v>93</v>
      </c>
      <c r="L142" s="29">
        <v>30</v>
      </c>
    </row>
    <row r="143" spans="1:12" ht="16.5" customHeight="1">
      <c r="A143" s="74" t="s">
        <v>8</v>
      </c>
      <c r="B143" s="29">
        <f t="shared" si="29"/>
        <v>892</v>
      </c>
      <c r="C143" s="29">
        <f t="shared" si="30"/>
        <v>828</v>
      </c>
      <c r="D143" s="29">
        <f t="shared" si="31"/>
        <v>64</v>
      </c>
      <c r="E143" s="29"/>
      <c r="F143" s="29">
        <f t="shared" si="32"/>
        <v>460</v>
      </c>
      <c r="G143" s="29">
        <v>423</v>
      </c>
      <c r="H143" s="29">
        <v>37</v>
      </c>
      <c r="I143" s="29"/>
      <c r="J143" s="29">
        <f t="shared" si="33"/>
        <v>432</v>
      </c>
      <c r="K143" s="29">
        <v>405</v>
      </c>
      <c r="L143" s="29">
        <v>27</v>
      </c>
    </row>
    <row r="144" spans="1:12" ht="16.5" customHeight="1">
      <c r="A144" s="74" t="s">
        <v>181</v>
      </c>
      <c r="B144" s="29">
        <f t="shared" si="29"/>
        <v>226</v>
      </c>
      <c r="C144" s="29">
        <f t="shared" si="30"/>
        <v>182</v>
      </c>
      <c r="D144" s="29">
        <f t="shared" si="31"/>
        <v>44</v>
      </c>
      <c r="E144" s="29"/>
      <c r="F144" s="29">
        <f t="shared" si="32"/>
        <v>98</v>
      </c>
      <c r="G144" s="29">
        <v>76</v>
      </c>
      <c r="H144" s="29">
        <v>22</v>
      </c>
      <c r="I144" s="29"/>
      <c r="J144" s="29">
        <f t="shared" si="33"/>
        <v>128</v>
      </c>
      <c r="K144" s="29">
        <v>106</v>
      </c>
      <c r="L144" s="29">
        <v>22</v>
      </c>
    </row>
    <row r="145" spans="1:22" ht="16.5" customHeight="1">
      <c r="A145" s="210" t="s">
        <v>9</v>
      </c>
      <c r="B145" s="169">
        <f>SUM(B146:B153)</f>
        <v>2495</v>
      </c>
      <c r="C145" s="169">
        <f>SUM(C146:C153)</f>
        <v>2014</v>
      </c>
      <c r="D145" s="169">
        <f>SUM(D146:D153)</f>
        <v>481</v>
      </c>
      <c r="E145" s="169"/>
      <c r="F145" s="169">
        <f>SUM(F146:F153)</f>
        <v>1260</v>
      </c>
      <c r="G145" s="169">
        <f>SUM(G146:G153)</f>
        <v>1029</v>
      </c>
      <c r="H145" s="169">
        <f>SUM(H146:H153)</f>
        <v>231</v>
      </c>
      <c r="I145" s="169"/>
      <c r="J145" s="169">
        <f>SUM(J146:J153)</f>
        <v>1235</v>
      </c>
      <c r="K145" s="169">
        <f>SUM(K146:K153)</f>
        <v>985</v>
      </c>
      <c r="L145" s="169">
        <f>SUM(L146:L153)</f>
        <v>250</v>
      </c>
    </row>
    <row r="146" spans="1:22" ht="16.5" customHeight="1">
      <c r="A146" s="74" t="s">
        <v>182</v>
      </c>
      <c r="B146" s="29">
        <f>C146+D146</f>
        <v>263</v>
      </c>
      <c r="C146" s="29">
        <f>G146+K146</f>
        <v>231</v>
      </c>
      <c r="D146" s="29">
        <f>H146+L146</f>
        <v>32</v>
      </c>
      <c r="E146" s="29"/>
      <c r="F146" s="29">
        <f>G146+H146</f>
        <v>132</v>
      </c>
      <c r="G146" s="29">
        <v>119</v>
      </c>
      <c r="H146" s="29">
        <v>13</v>
      </c>
      <c r="I146" s="29"/>
      <c r="J146" s="29">
        <f>K146+L146</f>
        <v>131</v>
      </c>
      <c r="K146" s="29">
        <v>112</v>
      </c>
      <c r="L146" s="29">
        <v>19</v>
      </c>
    </row>
    <row r="147" spans="1:22" s="60" customFormat="1" ht="16.5" customHeight="1">
      <c r="A147" s="74" t="s">
        <v>183</v>
      </c>
      <c r="B147" s="29">
        <f t="shared" ref="B147:B153" si="34">C147+D147</f>
        <v>271</v>
      </c>
      <c r="C147" s="29">
        <f t="shared" ref="C147:C153" si="35">G147+K147</f>
        <v>175</v>
      </c>
      <c r="D147" s="29">
        <f t="shared" ref="D147:D153" si="36">H147+L147</f>
        <v>96</v>
      </c>
      <c r="E147" s="29"/>
      <c r="F147" s="29">
        <f t="shared" ref="F147:F153" si="37">G147+H147</f>
        <v>131</v>
      </c>
      <c r="G147" s="29">
        <v>74</v>
      </c>
      <c r="H147" s="29">
        <v>57</v>
      </c>
      <c r="I147" s="29"/>
      <c r="J147" s="29">
        <f t="shared" ref="J147:J153" si="38">K147+L147</f>
        <v>140</v>
      </c>
      <c r="K147" s="29">
        <v>101</v>
      </c>
      <c r="L147" s="29">
        <v>39</v>
      </c>
      <c r="M147" s="73"/>
      <c r="N147" s="73"/>
      <c r="O147" s="73"/>
      <c r="P147" s="73"/>
      <c r="Q147" s="73"/>
      <c r="R147" s="73"/>
      <c r="S147" s="73"/>
      <c r="T147" s="73"/>
      <c r="U147" s="73"/>
      <c r="V147" s="73"/>
    </row>
    <row r="148" spans="1:22" ht="16.5" customHeight="1">
      <c r="A148" s="74" t="s">
        <v>184</v>
      </c>
      <c r="B148" s="29">
        <f t="shared" si="34"/>
        <v>214</v>
      </c>
      <c r="C148" s="29">
        <f t="shared" si="35"/>
        <v>165</v>
      </c>
      <c r="D148" s="29">
        <f t="shared" si="36"/>
        <v>49</v>
      </c>
      <c r="E148" s="29"/>
      <c r="F148" s="29">
        <f t="shared" si="37"/>
        <v>120</v>
      </c>
      <c r="G148" s="29">
        <v>94</v>
      </c>
      <c r="H148" s="29">
        <v>26</v>
      </c>
      <c r="I148" s="29"/>
      <c r="J148" s="29">
        <f t="shared" si="38"/>
        <v>94</v>
      </c>
      <c r="K148" s="29">
        <v>71</v>
      </c>
      <c r="L148" s="29">
        <v>23</v>
      </c>
    </row>
    <row r="149" spans="1:22" ht="16.5" customHeight="1">
      <c r="A149" s="74" t="s">
        <v>185</v>
      </c>
      <c r="B149" s="29">
        <f t="shared" si="34"/>
        <v>284</v>
      </c>
      <c r="C149" s="29">
        <f t="shared" si="35"/>
        <v>233</v>
      </c>
      <c r="D149" s="29">
        <f t="shared" si="36"/>
        <v>51</v>
      </c>
      <c r="E149" s="29"/>
      <c r="F149" s="29">
        <f t="shared" si="37"/>
        <v>145</v>
      </c>
      <c r="G149" s="29">
        <v>124</v>
      </c>
      <c r="H149" s="29">
        <v>21</v>
      </c>
      <c r="I149" s="29"/>
      <c r="J149" s="29">
        <f t="shared" si="38"/>
        <v>139</v>
      </c>
      <c r="K149" s="29">
        <v>109</v>
      </c>
      <c r="L149" s="29">
        <v>30</v>
      </c>
    </row>
    <row r="150" spans="1:22" s="60" customFormat="1" ht="16.5" customHeight="1">
      <c r="A150" s="74" t="s">
        <v>186</v>
      </c>
      <c r="B150" s="29">
        <f t="shared" si="34"/>
        <v>155</v>
      </c>
      <c r="C150" s="29">
        <f t="shared" si="35"/>
        <v>125</v>
      </c>
      <c r="D150" s="29">
        <f t="shared" si="36"/>
        <v>30</v>
      </c>
      <c r="E150" s="29"/>
      <c r="F150" s="29">
        <f t="shared" si="37"/>
        <v>80</v>
      </c>
      <c r="G150" s="29">
        <v>72</v>
      </c>
      <c r="H150" s="29">
        <v>8</v>
      </c>
      <c r="I150" s="29"/>
      <c r="J150" s="29">
        <f t="shared" si="38"/>
        <v>75</v>
      </c>
      <c r="K150" s="29">
        <v>53</v>
      </c>
      <c r="L150" s="29">
        <v>22</v>
      </c>
      <c r="M150" s="73"/>
      <c r="N150" s="73"/>
      <c r="O150" s="73"/>
      <c r="P150" s="73"/>
      <c r="Q150" s="73"/>
      <c r="R150" s="73"/>
      <c r="S150" s="73"/>
      <c r="T150" s="73"/>
      <c r="U150" s="73"/>
      <c r="V150" s="73"/>
    </row>
    <row r="151" spans="1:22" ht="16.5" customHeight="1">
      <c r="A151" s="74" t="s">
        <v>187</v>
      </c>
      <c r="B151" s="29">
        <f t="shared" si="34"/>
        <v>459</v>
      </c>
      <c r="C151" s="29">
        <f t="shared" si="35"/>
        <v>385</v>
      </c>
      <c r="D151" s="29">
        <f t="shared" si="36"/>
        <v>74</v>
      </c>
      <c r="E151" s="29"/>
      <c r="F151" s="29">
        <f t="shared" si="37"/>
        <v>216</v>
      </c>
      <c r="G151" s="29">
        <v>185</v>
      </c>
      <c r="H151" s="29">
        <v>31</v>
      </c>
      <c r="I151" s="29"/>
      <c r="J151" s="29">
        <f t="shared" si="38"/>
        <v>243</v>
      </c>
      <c r="K151" s="29">
        <v>200</v>
      </c>
      <c r="L151" s="29">
        <v>43</v>
      </c>
    </row>
    <row r="152" spans="1:22" s="60" customFormat="1" ht="16.5" customHeight="1">
      <c r="A152" s="74" t="s">
        <v>9</v>
      </c>
      <c r="B152" s="29">
        <f t="shared" si="34"/>
        <v>712</v>
      </c>
      <c r="C152" s="29">
        <f t="shared" si="35"/>
        <v>613</v>
      </c>
      <c r="D152" s="29">
        <f t="shared" si="36"/>
        <v>99</v>
      </c>
      <c r="E152" s="29"/>
      <c r="F152" s="29">
        <f t="shared" si="37"/>
        <v>361</v>
      </c>
      <c r="G152" s="29">
        <v>314</v>
      </c>
      <c r="H152" s="29">
        <v>47</v>
      </c>
      <c r="I152" s="29"/>
      <c r="J152" s="29">
        <f t="shared" si="38"/>
        <v>351</v>
      </c>
      <c r="K152" s="29">
        <v>299</v>
      </c>
      <c r="L152" s="29">
        <v>52</v>
      </c>
      <c r="M152" s="73"/>
      <c r="N152" s="73"/>
      <c r="O152" s="73"/>
      <c r="P152" s="73"/>
      <c r="Q152" s="73"/>
      <c r="R152" s="73"/>
      <c r="S152" s="73"/>
      <c r="T152" s="73"/>
      <c r="U152" s="73"/>
      <c r="V152" s="73"/>
    </row>
    <row r="153" spans="1:22" ht="16.5" customHeight="1">
      <c r="A153" s="74" t="s">
        <v>188</v>
      </c>
      <c r="B153" s="29">
        <f t="shared" si="34"/>
        <v>137</v>
      </c>
      <c r="C153" s="29">
        <f t="shared" si="35"/>
        <v>87</v>
      </c>
      <c r="D153" s="29">
        <f t="shared" si="36"/>
        <v>50</v>
      </c>
      <c r="E153" s="29"/>
      <c r="F153" s="29">
        <f t="shared" si="37"/>
        <v>75</v>
      </c>
      <c r="G153" s="29">
        <v>47</v>
      </c>
      <c r="H153" s="29">
        <v>28</v>
      </c>
      <c r="I153" s="29"/>
      <c r="J153" s="29">
        <f t="shared" si="38"/>
        <v>62</v>
      </c>
      <c r="K153" s="29">
        <v>40</v>
      </c>
      <c r="L153" s="29">
        <v>22</v>
      </c>
    </row>
    <row r="154" spans="1:22" ht="5.0999999999999996" customHeight="1">
      <c r="A154" s="179"/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</row>
    <row r="155" spans="1:22" ht="60.75" customHeight="1">
      <c r="A155" s="33"/>
      <c r="B155" s="79"/>
      <c r="C155" s="33"/>
      <c r="D155" s="33"/>
      <c r="E155" s="33"/>
      <c r="F155" s="33"/>
      <c r="G155" s="33"/>
      <c r="H155" s="33"/>
      <c r="I155" s="33"/>
      <c r="J155" s="33"/>
      <c r="K155" s="33"/>
      <c r="L155" s="33"/>
    </row>
    <row r="156" spans="1:22" ht="15" customHeight="1"/>
    <row r="157" spans="1:22" s="265" customFormat="1" ht="1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40"/>
      <c r="N157" s="40"/>
      <c r="O157" s="40"/>
      <c r="P157" s="40"/>
      <c r="Q157" s="40"/>
      <c r="R157" s="40"/>
      <c r="S157" s="40"/>
      <c r="T157" s="40"/>
      <c r="U157" s="40"/>
      <c r="V157" s="40"/>
    </row>
    <row r="158" spans="1:22" ht="15" customHeight="1">
      <c r="A158" s="2"/>
      <c r="B158" s="2"/>
      <c r="C158" s="2"/>
      <c r="D158" s="2"/>
      <c r="E158" s="2"/>
      <c r="F158" s="305" t="s">
        <v>350</v>
      </c>
      <c r="G158" s="306"/>
      <c r="H158" s="306"/>
      <c r="I158" s="306"/>
      <c r="J158" s="306"/>
      <c r="K158" s="306"/>
      <c r="L158" s="306"/>
    </row>
    <row r="159" spans="1:22" ht="4.95" customHeight="1">
      <c r="A159" s="145"/>
      <c r="B159" s="145"/>
      <c r="C159" s="145"/>
      <c r="D159" s="145"/>
      <c r="E159" s="145"/>
      <c r="F159" s="153"/>
      <c r="G159" s="153"/>
      <c r="H159" s="153"/>
      <c r="I159" s="153"/>
      <c r="J159" s="153"/>
      <c r="K159" s="153"/>
      <c r="L159" s="153"/>
    </row>
    <row r="160" spans="1:22" ht="4.95" customHeight="1">
      <c r="A160" s="2"/>
      <c r="B160" s="2"/>
      <c r="C160" s="2"/>
      <c r="D160" s="2"/>
      <c r="E160" s="2"/>
      <c r="F160" s="143"/>
      <c r="G160" s="143"/>
      <c r="H160" s="143"/>
      <c r="I160" s="143"/>
      <c r="J160" s="143"/>
      <c r="K160" s="143"/>
      <c r="L160" s="143"/>
    </row>
    <row r="161" spans="1:22" ht="15" customHeight="1">
      <c r="A161" s="144" t="s">
        <v>368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</row>
    <row r="162" spans="1:22" ht="15" customHeight="1">
      <c r="A162" s="132"/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14" t="s">
        <v>280</v>
      </c>
    </row>
    <row r="163" spans="1:22" ht="4.95" customHeight="1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79"/>
    </row>
    <row r="164" spans="1:22" ht="5.0999999999999996" customHeight="1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68"/>
    </row>
    <row r="165" spans="1:22" ht="15" customHeight="1">
      <c r="A165" s="253" t="s">
        <v>189</v>
      </c>
      <c r="B165" s="251"/>
      <c r="C165" s="247" t="s">
        <v>257</v>
      </c>
      <c r="D165" s="254"/>
      <c r="E165" s="209"/>
      <c r="F165" s="251"/>
      <c r="G165" s="254" t="s">
        <v>309</v>
      </c>
      <c r="H165" s="254"/>
      <c r="I165" s="209"/>
      <c r="J165" s="251"/>
      <c r="K165" s="254" t="s">
        <v>310</v>
      </c>
      <c r="L165" s="254"/>
    </row>
    <row r="166" spans="1:22" ht="15" customHeight="1">
      <c r="A166" s="253" t="s">
        <v>146</v>
      </c>
      <c r="B166" s="209" t="s">
        <v>0</v>
      </c>
      <c r="C166" s="209" t="s">
        <v>116</v>
      </c>
      <c r="D166" s="209" t="s">
        <v>117</v>
      </c>
      <c r="E166" s="209"/>
      <c r="F166" s="209" t="s">
        <v>0</v>
      </c>
      <c r="G166" s="209" t="s">
        <v>116</v>
      </c>
      <c r="H166" s="209" t="s">
        <v>117</v>
      </c>
      <c r="I166" s="209"/>
      <c r="J166" s="209" t="s">
        <v>0</v>
      </c>
      <c r="K166" s="209" t="s">
        <v>116</v>
      </c>
      <c r="L166" s="209" t="s">
        <v>117</v>
      </c>
    </row>
    <row r="167" spans="1:22" ht="4.95" customHeight="1">
      <c r="A167" s="253"/>
      <c r="B167" s="209"/>
      <c r="C167" s="209"/>
      <c r="D167" s="209"/>
      <c r="E167" s="209"/>
      <c r="F167" s="209"/>
      <c r="G167" s="209"/>
      <c r="H167" s="209"/>
      <c r="I167" s="209"/>
      <c r="J167" s="209"/>
      <c r="K167" s="209"/>
      <c r="L167" s="209"/>
    </row>
    <row r="168" spans="1:22" ht="5.0999999999999996" customHeight="1">
      <c r="A168" s="24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</row>
    <row r="169" spans="1:22" ht="16.5" customHeight="1">
      <c r="A169" s="210" t="s">
        <v>270</v>
      </c>
      <c r="B169" s="169">
        <f>SUM(B170:B179)</f>
        <v>2762</v>
      </c>
      <c r="C169" s="169">
        <f>SUM(C170:C179)</f>
        <v>2192</v>
      </c>
      <c r="D169" s="169">
        <f>SUM(D170:D179)</f>
        <v>570</v>
      </c>
      <c r="E169" s="169"/>
      <c r="F169" s="169">
        <f>SUM(F170:F179)</f>
        <v>1431</v>
      </c>
      <c r="G169" s="169">
        <f>SUM(G170:G179)</f>
        <v>1125</v>
      </c>
      <c r="H169" s="169">
        <f>SUM(H170:H179)</f>
        <v>306</v>
      </c>
      <c r="I169" s="169"/>
      <c r="J169" s="169">
        <f>SUM(J170:J179)</f>
        <v>1331</v>
      </c>
      <c r="K169" s="169">
        <f>SUM(K170:K179)</f>
        <v>1067</v>
      </c>
      <c r="L169" s="169">
        <f>SUM(L170:L179)</f>
        <v>264</v>
      </c>
    </row>
    <row r="170" spans="1:22" ht="16.5" customHeight="1">
      <c r="A170" s="74" t="s">
        <v>190</v>
      </c>
      <c r="B170" s="29">
        <f>C170+D170</f>
        <v>226</v>
      </c>
      <c r="C170" s="29">
        <f>G170+K170</f>
        <v>158</v>
      </c>
      <c r="D170" s="29">
        <f>H170+L170</f>
        <v>68</v>
      </c>
      <c r="E170" s="29"/>
      <c r="F170" s="29">
        <f>G170+H170</f>
        <v>124</v>
      </c>
      <c r="G170" s="29">
        <v>87</v>
      </c>
      <c r="H170" s="29">
        <v>37</v>
      </c>
      <c r="I170" s="29"/>
      <c r="J170" s="29">
        <f>K170+L170</f>
        <v>102</v>
      </c>
      <c r="K170" s="29">
        <v>71</v>
      </c>
      <c r="L170" s="29">
        <v>31</v>
      </c>
    </row>
    <row r="171" spans="1:22" ht="16.5" customHeight="1">
      <c r="A171" s="74" t="s">
        <v>191</v>
      </c>
      <c r="B171" s="29">
        <f t="shared" ref="B171:B179" si="39">C171+D171</f>
        <v>432</v>
      </c>
      <c r="C171" s="29">
        <f t="shared" ref="C171:C179" si="40">G171+K171</f>
        <v>406</v>
      </c>
      <c r="D171" s="29">
        <f t="shared" ref="D171:D179" si="41">H171+L171</f>
        <v>26</v>
      </c>
      <c r="E171" s="29"/>
      <c r="F171" s="29">
        <f t="shared" ref="F171:F179" si="42">G171+H171</f>
        <v>216</v>
      </c>
      <c r="G171" s="29">
        <v>203</v>
      </c>
      <c r="H171" s="29">
        <v>13</v>
      </c>
      <c r="I171" s="29"/>
      <c r="J171" s="29">
        <f t="shared" ref="J171:J179" si="43">K171+L171</f>
        <v>216</v>
      </c>
      <c r="K171" s="29">
        <v>203</v>
      </c>
      <c r="L171" s="29">
        <v>13</v>
      </c>
    </row>
    <row r="172" spans="1:22" ht="16.5" customHeight="1">
      <c r="A172" s="74" t="s">
        <v>192</v>
      </c>
      <c r="B172" s="29">
        <f t="shared" si="39"/>
        <v>120</v>
      </c>
      <c r="C172" s="29">
        <f t="shared" si="40"/>
        <v>75</v>
      </c>
      <c r="D172" s="29">
        <f t="shared" si="41"/>
        <v>45</v>
      </c>
      <c r="E172" s="29"/>
      <c r="F172" s="29">
        <f t="shared" si="42"/>
        <v>59</v>
      </c>
      <c r="G172" s="29">
        <v>38</v>
      </c>
      <c r="H172" s="29">
        <v>21</v>
      </c>
      <c r="I172" s="29"/>
      <c r="J172" s="29">
        <f t="shared" si="43"/>
        <v>61</v>
      </c>
      <c r="K172" s="29">
        <v>37</v>
      </c>
      <c r="L172" s="29">
        <v>24</v>
      </c>
    </row>
    <row r="173" spans="1:22" ht="16.5" customHeight="1">
      <c r="A173" s="74" t="s">
        <v>247</v>
      </c>
      <c r="B173" s="29">
        <f t="shared" si="39"/>
        <v>232</v>
      </c>
      <c r="C173" s="29">
        <f t="shared" si="40"/>
        <v>162</v>
      </c>
      <c r="D173" s="29">
        <f t="shared" si="41"/>
        <v>70</v>
      </c>
      <c r="E173" s="29"/>
      <c r="F173" s="29">
        <f t="shared" si="42"/>
        <v>109</v>
      </c>
      <c r="G173" s="29">
        <v>70</v>
      </c>
      <c r="H173" s="29">
        <v>39</v>
      </c>
      <c r="I173" s="29"/>
      <c r="J173" s="29">
        <f t="shared" si="43"/>
        <v>123</v>
      </c>
      <c r="K173" s="29">
        <v>92</v>
      </c>
      <c r="L173" s="29">
        <v>31</v>
      </c>
    </row>
    <row r="174" spans="1:22" ht="16.5" customHeight="1">
      <c r="A174" s="74" t="s">
        <v>193</v>
      </c>
      <c r="B174" s="29">
        <f t="shared" si="39"/>
        <v>233</v>
      </c>
      <c r="C174" s="29">
        <f t="shared" si="40"/>
        <v>146</v>
      </c>
      <c r="D174" s="29">
        <f t="shared" si="41"/>
        <v>87</v>
      </c>
      <c r="E174" s="29"/>
      <c r="F174" s="29">
        <f t="shared" si="42"/>
        <v>124</v>
      </c>
      <c r="G174" s="29">
        <v>75</v>
      </c>
      <c r="H174" s="29">
        <v>49</v>
      </c>
      <c r="I174" s="29"/>
      <c r="J174" s="29">
        <f t="shared" si="43"/>
        <v>109</v>
      </c>
      <c r="K174" s="29">
        <v>71</v>
      </c>
      <c r="L174" s="29">
        <v>38</v>
      </c>
    </row>
    <row r="175" spans="1:22" ht="16.5" customHeight="1">
      <c r="A175" s="74" t="s">
        <v>194</v>
      </c>
      <c r="B175" s="29">
        <f t="shared" si="39"/>
        <v>76</v>
      </c>
      <c r="C175" s="29">
        <f t="shared" si="40"/>
        <v>56</v>
      </c>
      <c r="D175" s="29">
        <f t="shared" si="41"/>
        <v>20</v>
      </c>
      <c r="E175" s="29"/>
      <c r="F175" s="29">
        <f t="shared" si="42"/>
        <v>40</v>
      </c>
      <c r="G175" s="29">
        <v>32</v>
      </c>
      <c r="H175" s="29">
        <v>8</v>
      </c>
      <c r="I175" s="29"/>
      <c r="J175" s="29">
        <f t="shared" si="43"/>
        <v>36</v>
      </c>
      <c r="K175" s="29">
        <v>24</v>
      </c>
      <c r="L175" s="29">
        <v>12</v>
      </c>
    </row>
    <row r="176" spans="1:22" s="60" customFormat="1" ht="16.5" customHeight="1">
      <c r="A176" s="74" t="s">
        <v>195</v>
      </c>
      <c r="B176" s="29">
        <f t="shared" si="39"/>
        <v>167</v>
      </c>
      <c r="C176" s="29">
        <f t="shared" si="40"/>
        <v>93</v>
      </c>
      <c r="D176" s="29">
        <f t="shared" si="41"/>
        <v>74</v>
      </c>
      <c r="E176" s="29"/>
      <c r="F176" s="29">
        <f t="shared" si="42"/>
        <v>85</v>
      </c>
      <c r="G176" s="29">
        <v>50</v>
      </c>
      <c r="H176" s="29">
        <v>35</v>
      </c>
      <c r="I176" s="29"/>
      <c r="J176" s="29">
        <f t="shared" si="43"/>
        <v>82</v>
      </c>
      <c r="K176" s="29">
        <v>43</v>
      </c>
      <c r="L176" s="29">
        <v>39</v>
      </c>
      <c r="M176" s="73"/>
      <c r="N176" s="73"/>
      <c r="O176" s="73"/>
      <c r="P176" s="73"/>
      <c r="Q176" s="73"/>
      <c r="R176" s="73"/>
      <c r="S176" s="73"/>
      <c r="T176" s="73"/>
      <c r="U176" s="73"/>
      <c r="V176" s="73"/>
    </row>
    <row r="177" spans="1:22" ht="16.5" customHeight="1">
      <c r="A177" s="74" t="s">
        <v>270</v>
      </c>
      <c r="B177" s="29">
        <f t="shared" si="39"/>
        <v>897</v>
      </c>
      <c r="C177" s="29">
        <f t="shared" si="40"/>
        <v>844</v>
      </c>
      <c r="D177" s="29">
        <f t="shared" si="41"/>
        <v>53</v>
      </c>
      <c r="E177" s="29"/>
      <c r="F177" s="29">
        <f t="shared" si="42"/>
        <v>458</v>
      </c>
      <c r="G177" s="29">
        <v>432</v>
      </c>
      <c r="H177" s="29">
        <v>26</v>
      </c>
      <c r="I177" s="29"/>
      <c r="J177" s="29">
        <f t="shared" si="43"/>
        <v>439</v>
      </c>
      <c r="K177" s="29">
        <v>412</v>
      </c>
      <c r="L177" s="29">
        <v>27</v>
      </c>
    </row>
    <row r="178" spans="1:22" ht="16.5" customHeight="1">
      <c r="A178" s="74" t="s">
        <v>196</v>
      </c>
      <c r="B178" s="29">
        <f t="shared" si="39"/>
        <v>161</v>
      </c>
      <c r="C178" s="29">
        <f t="shared" si="40"/>
        <v>99</v>
      </c>
      <c r="D178" s="29">
        <f t="shared" si="41"/>
        <v>62</v>
      </c>
      <c r="E178" s="29"/>
      <c r="F178" s="29">
        <f t="shared" si="42"/>
        <v>83</v>
      </c>
      <c r="G178" s="29">
        <v>46</v>
      </c>
      <c r="H178" s="29">
        <v>37</v>
      </c>
      <c r="I178" s="29"/>
      <c r="J178" s="29">
        <f t="shared" si="43"/>
        <v>78</v>
      </c>
      <c r="K178" s="29">
        <v>53</v>
      </c>
      <c r="L178" s="29">
        <v>25</v>
      </c>
    </row>
    <row r="179" spans="1:22" ht="16.5" customHeight="1">
      <c r="A179" s="74" t="s">
        <v>271</v>
      </c>
      <c r="B179" s="29">
        <f t="shared" si="39"/>
        <v>218</v>
      </c>
      <c r="C179" s="29">
        <f t="shared" si="40"/>
        <v>153</v>
      </c>
      <c r="D179" s="29">
        <f t="shared" si="41"/>
        <v>65</v>
      </c>
      <c r="E179" s="29"/>
      <c r="F179" s="29">
        <f t="shared" si="42"/>
        <v>133</v>
      </c>
      <c r="G179" s="29">
        <v>92</v>
      </c>
      <c r="H179" s="29">
        <v>41</v>
      </c>
      <c r="I179" s="29"/>
      <c r="J179" s="29">
        <f t="shared" si="43"/>
        <v>85</v>
      </c>
      <c r="K179" s="29">
        <v>61</v>
      </c>
      <c r="L179" s="29">
        <v>24</v>
      </c>
    </row>
    <row r="180" spans="1:22" ht="16.5" customHeight="1">
      <c r="A180" s="210" t="s">
        <v>10</v>
      </c>
      <c r="B180" s="169">
        <f>SUM(B181:B193)</f>
        <v>4509</v>
      </c>
      <c r="C180" s="169">
        <f>SUM(C181:C193)</f>
        <v>3553</v>
      </c>
      <c r="D180" s="169">
        <f>SUM(D181:D193)</f>
        <v>956</v>
      </c>
      <c r="E180" s="169"/>
      <c r="F180" s="169">
        <f>SUM(F181:F193)</f>
        <v>2340</v>
      </c>
      <c r="G180" s="169">
        <f>SUM(G181:G193)</f>
        <v>1848</v>
      </c>
      <c r="H180" s="169">
        <f>SUM(H181:H193)</f>
        <v>492</v>
      </c>
      <c r="I180" s="169"/>
      <c r="J180" s="169">
        <f>SUM(J181:J193)</f>
        <v>2169</v>
      </c>
      <c r="K180" s="169">
        <f>SUM(K181:K193)</f>
        <v>1705</v>
      </c>
      <c r="L180" s="169">
        <f>SUM(L181:L193)</f>
        <v>464</v>
      </c>
    </row>
    <row r="181" spans="1:22" ht="16.5" customHeight="1">
      <c r="A181" s="74" t="s">
        <v>273</v>
      </c>
      <c r="B181" s="29">
        <f>C181+D181</f>
        <v>140</v>
      </c>
      <c r="C181" s="29">
        <f>G181+K181</f>
        <v>118</v>
      </c>
      <c r="D181" s="29">
        <f>H181+L181</f>
        <v>22</v>
      </c>
      <c r="E181" s="29"/>
      <c r="F181" s="29">
        <f>G181+H181</f>
        <v>67</v>
      </c>
      <c r="G181" s="29">
        <v>57</v>
      </c>
      <c r="H181" s="29">
        <v>10</v>
      </c>
      <c r="I181" s="29"/>
      <c r="J181" s="29">
        <f>K181+L181</f>
        <v>73</v>
      </c>
      <c r="K181" s="29">
        <v>61</v>
      </c>
      <c r="L181" s="29">
        <v>12</v>
      </c>
    </row>
    <row r="182" spans="1:22" ht="16.5" customHeight="1">
      <c r="A182" s="74" t="s">
        <v>197</v>
      </c>
      <c r="B182" s="29">
        <f t="shared" ref="B182:B193" si="44">C182+D182</f>
        <v>197</v>
      </c>
      <c r="C182" s="29">
        <f t="shared" ref="C182:C193" si="45">G182+K182</f>
        <v>151</v>
      </c>
      <c r="D182" s="29">
        <f t="shared" ref="D182:D193" si="46">H182+L182</f>
        <v>46</v>
      </c>
      <c r="E182" s="29"/>
      <c r="F182" s="29">
        <f t="shared" ref="F182:F193" si="47">G182+H182</f>
        <v>97</v>
      </c>
      <c r="G182" s="29">
        <v>75</v>
      </c>
      <c r="H182" s="29">
        <v>22</v>
      </c>
      <c r="I182" s="29"/>
      <c r="J182" s="29">
        <f t="shared" ref="J182:J193" si="48">K182+L182</f>
        <v>100</v>
      </c>
      <c r="K182" s="29">
        <v>76</v>
      </c>
      <c r="L182" s="29">
        <v>24</v>
      </c>
    </row>
    <row r="183" spans="1:22" ht="16.5" customHeight="1">
      <c r="A183" s="74" t="s">
        <v>198</v>
      </c>
      <c r="B183" s="29">
        <f t="shared" si="44"/>
        <v>135</v>
      </c>
      <c r="C183" s="29">
        <f t="shared" si="45"/>
        <v>89</v>
      </c>
      <c r="D183" s="29">
        <f t="shared" si="46"/>
        <v>46</v>
      </c>
      <c r="E183" s="29"/>
      <c r="F183" s="29">
        <f t="shared" si="47"/>
        <v>76</v>
      </c>
      <c r="G183" s="29">
        <v>52</v>
      </c>
      <c r="H183" s="29">
        <v>24</v>
      </c>
      <c r="I183" s="29"/>
      <c r="J183" s="29">
        <f t="shared" si="48"/>
        <v>59</v>
      </c>
      <c r="K183" s="29">
        <v>37</v>
      </c>
      <c r="L183" s="29">
        <v>22</v>
      </c>
    </row>
    <row r="184" spans="1:22" ht="16.5" customHeight="1">
      <c r="A184" s="74" t="s">
        <v>199</v>
      </c>
      <c r="B184" s="29">
        <f t="shared" si="44"/>
        <v>221</v>
      </c>
      <c r="C184" s="29">
        <f t="shared" si="45"/>
        <v>163</v>
      </c>
      <c r="D184" s="29">
        <f t="shared" si="46"/>
        <v>58</v>
      </c>
      <c r="E184" s="29"/>
      <c r="F184" s="29">
        <f t="shared" si="47"/>
        <v>104</v>
      </c>
      <c r="G184" s="29">
        <v>81</v>
      </c>
      <c r="H184" s="29">
        <v>23</v>
      </c>
      <c r="I184" s="29"/>
      <c r="J184" s="29">
        <f t="shared" si="48"/>
        <v>117</v>
      </c>
      <c r="K184" s="29">
        <v>82</v>
      </c>
      <c r="L184" s="29">
        <v>35</v>
      </c>
    </row>
    <row r="185" spans="1:22" ht="16.5" customHeight="1">
      <c r="A185" s="74" t="s">
        <v>200</v>
      </c>
      <c r="B185" s="29">
        <f t="shared" si="44"/>
        <v>315</v>
      </c>
      <c r="C185" s="29">
        <f t="shared" si="45"/>
        <v>261</v>
      </c>
      <c r="D185" s="29">
        <f t="shared" si="46"/>
        <v>54</v>
      </c>
      <c r="E185" s="29"/>
      <c r="F185" s="29">
        <f t="shared" si="47"/>
        <v>174</v>
      </c>
      <c r="G185" s="29">
        <v>145</v>
      </c>
      <c r="H185" s="29">
        <v>29</v>
      </c>
      <c r="I185" s="29"/>
      <c r="J185" s="29">
        <f t="shared" si="48"/>
        <v>141</v>
      </c>
      <c r="K185" s="29">
        <v>116</v>
      </c>
      <c r="L185" s="29">
        <v>25</v>
      </c>
    </row>
    <row r="186" spans="1:22" ht="16.5" customHeight="1">
      <c r="A186" s="74" t="s">
        <v>272</v>
      </c>
      <c r="B186" s="29">
        <f t="shared" si="44"/>
        <v>192</v>
      </c>
      <c r="C186" s="29">
        <f t="shared" si="45"/>
        <v>156</v>
      </c>
      <c r="D186" s="29">
        <f t="shared" si="46"/>
        <v>36</v>
      </c>
      <c r="E186" s="29"/>
      <c r="F186" s="29">
        <f t="shared" si="47"/>
        <v>90</v>
      </c>
      <c r="G186" s="29">
        <v>73</v>
      </c>
      <c r="H186" s="29">
        <v>17</v>
      </c>
      <c r="I186" s="29"/>
      <c r="J186" s="29">
        <f t="shared" si="48"/>
        <v>102</v>
      </c>
      <c r="K186" s="29">
        <v>83</v>
      </c>
      <c r="L186" s="29">
        <v>19</v>
      </c>
    </row>
    <row r="187" spans="1:22" ht="16.5" customHeight="1">
      <c r="A187" s="74" t="s">
        <v>201</v>
      </c>
      <c r="B187" s="29">
        <f t="shared" si="44"/>
        <v>217</v>
      </c>
      <c r="C187" s="29">
        <f t="shared" si="45"/>
        <v>148</v>
      </c>
      <c r="D187" s="29">
        <f t="shared" si="46"/>
        <v>69</v>
      </c>
      <c r="E187" s="29"/>
      <c r="F187" s="29">
        <f t="shared" si="47"/>
        <v>112</v>
      </c>
      <c r="G187" s="29">
        <v>74</v>
      </c>
      <c r="H187" s="29">
        <v>38</v>
      </c>
      <c r="I187" s="29"/>
      <c r="J187" s="29">
        <f t="shared" si="48"/>
        <v>105</v>
      </c>
      <c r="K187" s="29">
        <v>74</v>
      </c>
      <c r="L187" s="29">
        <v>31</v>
      </c>
    </row>
    <row r="188" spans="1:22" ht="16.5" customHeight="1">
      <c r="A188" s="74" t="s">
        <v>10</v>
      </c>
      <c r="B188" s="29">
        <f t="shared" si="44"/>
        <v>1835</v>
      </c>
      <c r="C188" s="29">
        <f t="shared" si="45"/>
        <v>1723</v>
      </c>
      <c r="D188" s="29">
        <f t="shared" si="46"/>
        <v>112</v>
      </c>
      <c r="E188" s="29"/>
      <c r="F188" s="29">
        <f t="shared" si="47"/>
        <v>971</v>
      </c>
      <c r="G188" s="29">
        <v>915</v>
      </c>
      <c r="H188" s="29">
        <v>56</v>
      </c>
      <c r="I188" s="29"/>
      <c r="J188" s="29">
        <f t="shared" si="48"/>
        <v>864</v>
      </c>
      <c r="K188" s="29">
        <v>808</v>
      </c>
      <c r="L188" s="29">
        <v>56</v>
      </c>
    </row>
    <row r="189" spans="1:22" ht="16.5" customHeight="1">
      <c r="A189" s="74" t="s">
        <v>202</v>
      </c>
      <c r="B189" s="29">
        <f t="shared" si="44"/>
        <v>392</v>
      </c>
      <c r="C189" s="29">
        <f t="shared" si="45"/>
        <v>299</v>
      </c>
      <c r="D189" s="29">
        <f t="shared" si="46"/>
        <v>93</v>
      </c>
      <c r="E189" s="29"/>
      <c r="F189" s="29">
        <f t="shared" si="47"/>
        <v>205</v>
      </c>
      <c r="G189" s="29">
        <v>157</v>
      </c>
      <c r="H189" s="29">
        <v>48</v>
      </c>
      <c r="I189" s="29"/>
      <c r="J189" s="29">
        <f t="shared" si="48"/>
        <v>187</v>
      </c>
      <c r="K189" s="29">
        <v>142</v>
      </c>
      <c r="L189" s="29">
        <v>45</v>
      </c>
    </row>
    <row r="190" spans="1:22" ht="16.5" customHeight="1">
      <c r="A190" s="74" t="s">
        <v>203</v>
      </c>
      <c r="B190" s="29">
        <f t="shared" si="44"/>
        <v>317</v>
      </c>
      <c r="C190" s="29">
        <f t="shared" si="45"/>
        <v>165</v>
      </c>
      <c r="D190" s="29">
        <f t="shared" si="46"/>
        <v>152</v>
      </c>
      <c r="E190" s="29"/>
      <c r="F190" s="29">
        <f t="shared" si="47"/>
        <v>162</v>
      </c>
      <c r="G190" s="29">
        <v>78</v>
      </c>
      <c r="H190" s="29">
        <v>84</v>
      </c>
      <c r="I190" s="29"/>
      <c r="J190" s="29">
        <f t="shared" si="48"/>
        <v>155</v>
      </c>
      <c r="K190" s="29">
        <v>87</v>
      </c>
      <c r="L190" s="29">
        <v>68</v>
      </c>
    </row>
    <row r="191" spans="1:22" s="60" customFormat="1" ht="16.5" customHeight="1">
      <c r="A191" s="74" t="s">
        <v>204</v>
      </c>
      <c r="B191" s="29">
        <f t="shared" si="44"/>
        <v>140</v>
      </c>
      <c r="C191" s="29">
        <f t="shared" si="45"/>
        <v>31</v>
      </c>
      <c r="D191" s="29">
        <f t="shared" si="46"/>
        <v>109</v>
      </c>
      <c r="E191" s="29"/>
      <c r="F191" s="29">
        <f t="shared" si="47"/>
        <v>67</v>
      </c>
      <c r="G191" s="29">
        <v>11</v>
      </c>
      <c r="H191" s="29">
        <v>56</v>
      </c>
      <c r="I191" s="29"/>
      <c r="J191" s="29">
        <f t="shared" si="48"/>
        <v>73</v>
      </c>
      <c r="K191" s="29">
        <v>20</v>
      </c>
      <c r="L191" s="29">
        <v>53</v>
      </c>
      <c r="M191" s="73"/>
      <c r="N191" s="73"/>
      <c r="O191" s="73"/>
      <c r="P191" s="73"/>
      <c r="Q191" s="73"/>
      <c r="R191" s="73"/>
      <c r="S191" s="73"/>
      <c r="T191" s="73"/>
      <c r="U191" s="73"/>
      <c r="V191" s="73"/>
    </row>
    <row r="192" spans="1:22" s="60" customFormat="1" ht="16.5" customHeight="1">
      <c r="A192" s="74" t="s">
        <v>205</v>
      </c>
      <c r="B192" s="29">
        <f t="shared" si="44"/>
        <v>123</v>
      </c>
      <c r="C192" s="29">
        <f t="shared" si="45"/>
        <v>47</v>
      </c>
      <c r="D192" s="29">
        <f t="shared" si="46"/>
        <v>76</v>
      </c>
      <c r="E192" s="29"/>
      <c r="F192" s="29">
        <f t="shared" si="47"/>
        <v>58</v>
      </c>
      <c r="G192" s="29">
        <v>19</v>
      </c>
      <c r="H192" s="29">
        <v>39</v>
      </c>
      <c r="I192" s="29"/>
      <c r="J192" s="29">
        <f t="shared" si="48"/>
        <v>65</v>
      </c>
      <c r="K192" s="29">
        <v>28</v>
      </c>
      <c r="L192" s="29">
        <v>37</v>
      </c>
      <c r="M192" s="73"/>
      <c r="N192" s="73"/>
      <c r="O192" s="73"/>
      <c r="P192" s="73"/>
      <c r="Q192" s="73"/>
      <c r="R192" s="73"/>
      <c r="S192" s="73"/>
      <c r="T192" s="73"/>
      <c r="U192" s="73"/>
      <c r="V192" s="73"/>
    </row>
    <row r="193" spans="1:22" ht="16.5" customHeight="1">
      <c r="A193" s="74" t="s">
        <v>206</v>
      </c>
      <c r="B193" s="29">
        <f t="shared" si="44"/>
        <v>285</v>
      </c>
      <c r="C193" s="29">
        <f t="shared" si="45"/>
        <v>202</v>
      </c>
      <c r="D193" s="29">
        <f t="shared" si="46"/>
        <v>83</v>
      </c>
      <c r="E193" s="29"/>
      <c r="F193" s="29">
        <f t="shared" si="47"/>
        <v>157</v>
      </c>
      <c r="G193" s="29">
        <v>111</v>
      </c>
      <c r="H193" s="29">
        <v>46</v>
      </c>
      <c r="I193" s="29"/>
      <c r="J193" s="29">
        <f t="shared" si="48"/>
        <v>128</v>
      </c>
      <c r="K193" s="29">
        <v>91</v>
      </c>
      <c r="L193" s="29">
        <v>37</v>
      </c>
    </row>
    <row r="194" spans="1:22" s="127" customFormat="1" ht="16.5" customHeight="1">
      <c r="A194" s="210" t="s">
        <v>11</v>
      </c>
      <c r="B194" s="169">
        <f>SUM(B195:B202)</f>
        <v>3641</v>
      </c>
      <c r="C194" s="169">
        <f>SUM(C195:C202)</f>
        <v>2559</v>
      </c>
      <c r="D194" s="169">
        <f>SUM(D195:D202)</f>
        <v>1082</v>
      </c>
      <c r="E194" s="169"/>
      <c r="F194" s="169">
        <f>SUM(F195:F202)</f>
        <v>1898</v>
      </c>
      <c r="G194" s="169">
        <f>SUM(G195:G202)</f>
        <v>1321</v>
      </c>
      <c r="H194" s="169">
        <f>SUM(H195:H202)</f>
        <v>577</v>
      </c>
      <c r="I194" s="169"/>
      <c r="J194" s="169">
        <f>SUM(J195:J202)</f>
        <v>1743</v>
      </c>
      <c r="K194" s="169">
        <f>SUM(K195:K202)</f>
        <v>1238</v>
      </c>
      <c r="L194" s="169">
        <f>SUM(L195:L202)</f>
        <v>505</v>
      </c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</row>
    <row r="195" spans="1:22" ht="16.5" customHeight="1">
      <c r="A195" s="74" t="s">
        <v>207</v>
      </c>
      <c r="B195" s="29">
        <f>C195+D195</f>
        <v>210</v>
      </c>
      <c r="C195" s="29">
        <f>G195+K195</f>
        <v>107</v>
      </c>
      <c r="D195" s="29">
        <f>H195+L195</f>
        <v>103</v>
      </c>
      <c r="E195" s="29"/>
      <c r="F195" s="29">
        <f>G195+H195</f>
        <v>116</v>
      </c>
      <c r="G195" s="29">
        <v>64</v>
      </c>
      <c r="H195" s="29">
        <v>52</v>
      </c>
      <c r="I195" s="29"/>
      <c r="J195" s="29">
        <f>K195+L195</f>
        <v>94</v>
      </c>
      <c r="K195" s="29">
        <v>43</v>
      </c>
      <c r="L195" s="29">
        <v>51</v>
      </c>
    </row>
    <row r="196" spans="1:22" ht="16.5" customHeight="1">
      <c r="A196" s="74" t="s">
        <v>208</v>
      </c>
      <c r="B196" s="29">
        <f t="shared" ref="B196:B202" si="49">C196+D196</f>
        <v>577</v>
      </c>
      <c r="C196" s="29">
        <f t="shared" ref="C196:C202" si="50">G196+K196</f>
        <v>446</v>
      </c>
      <c r="D196" s="29">
        <f t="shared" ref="D196:D202" si="51">H196+L196</f>
        <v>131</v>
      </c>
      <c r="E196" s="29"/>
      <c r="F196" s="29">
        <f t="shared" ref="F196:F202" si="52">G196+H196</f>
        <v>307</v>
      </c>
      <c r="G196" s="29">
        <v>234</v>
      </c>
      <c r="H196" s="29">
        <v>73</v>
      </c>
      <c r="I196" s="29"/>
      <c r="J196" s="29">
        <f t="shared" ref="J196:J202" si="53">K196+L196</f>
        <v>270</v>
      </c>
      <c r="K196" s="29">
        <v>212</v>
      </c>
      <c r="L196" s="29">
        <v>58</v>
      </c>
    </row>
    <row r="197" spans="1:22" s="60" customFormat="1" ht="16.5" customHeight="1">
      <c r="A197" s="74" t="s">
        <v>274</v>
      </c>
      <c r="B197" s="29">
        <f t="shared" si="49"/>
        <v>294</v>
      </c>
      <c r="C197" s="29">
        <f t="shared" si="50"/>
        <v>130</v>
      </c>
      <c r="D197" s="29">
        <f t="shared" si="51"/>
        <v>164</v>
      </c>
      <c r="E197" s="29"/>
      <c r="F197" s="29">
        <f t="shared" si="52"/>
        <v>134</v>
      </c>
      <c r="G197" s="29">
        <v>54</v>
      </c>
      <c r="H197" s="29">
        <v>80</v>
      </c>
      <c r="I197" s="29"/>
      <c r="J197" s="29">
        <f t="shared" si="53"/>
        <v>160</v>
      </c>
      <c r="K197" s="29">
        <v>76</v>
      </c>
      <c r="L197" s="29">
        <v>84</v>
      </c>
      <c r="M197" s="73"/>
      <c r="N197" s="73"/>
      <c r="O197" s="73"/>
      <c r="P197" s="73"/>
      <c r="Q197" s="73"/>
      <c r="R197" s="73"/>
      <c r="S197" s="73"/>
      <c r="T197" s="73"/>
      <c r="U197" s="73"/>
      <c r="V197" s="73"/>
    </row>
    <row r="198" spans="1:22" ht="16.5" customHeight="1">
      <c r="A198" s="74" t="s">
        <v>209</v>
      </c>
      <c r="B198" s="29">
        <f t="shared" si="49"/>
        <v>353</v>
      </c>
      <c r="C198" s="29">
        <f t="shared" si="50"/>
        <v>150</v>
      </c>
      <c r="D198" s="29">
        <f t="shared" si="51"/>
        <v>203</v>
      </c>
      <c r="E198" s="29"/>
      <c r="F198" s="29">
        <f t="shared" si="52"/>
        <v>186</v>
      </c>
      <c r="G198" s="29">
        <v>76</v>
      </c>
      <c r="H198" s="29">
        <v>110</v>
      </c>
      <c r="I198" s="29"/>
      <c r="J198" s="29">
        <f t="shared" si="53"/>
        <v>167</v>
      </c>
      <c r="K198" s="29">
        <v>74</v>
      </c>
      <c r="L198" s="29">
        <v>93</v>
      </c>
    </row>
    <row r="199" spans="1:22" ht="16.5" customHeight="1">
      <c r="A199" s="74" t="s">
        <v>11</v>
      </c>
      <c r="B199" s="29">
        <f t="shared" si="49"/>
        <v>1431</v>
      </c>
      <c r="C199" s="29">
        <f t="shared" si="50"/>
        <v>1219</v>
      </c>
      <c r="D199" s="29">
        <f t="shared" si="51"/>
        <v>212</v>
      </c>
      <c r="E199" s="29"/>
      <c r="F199" s="29">
        <f t="shared" si="52"/>
        <v>761</v>
      </c>
      <c r="G199" s="29">
        <v>640</v>
      </c>
      <c r="H199" s="29">
        <v>121</v>
      </c>
      <c r="I199" s="29"/>
      <c r="J199" s="29">
        <f t="shared" si="53"/>
        <v>670</v>
      </c>
      <c r="K199" s="29">
        <v>579</v>
      </c>
      <c r="L199" s="29">
        <v>91</v>
      </c>
    </row>
    <row r="200" spans="1:22" ht="16.5" customHeight="1">
      <c r="A200" s="74" t="s">
        <v>210</v>
      </c>
      <c r="B200" s="29">
        <f t="shared" si="49"/>
        <v>320</v>
      </c>
      <c r="C200" s="29">
        <f t="shared" si="50"/>
        <v>163</v>
      </c>
      <c r="D200" s="29">
        <f t="shared" si="51"/>
        <v>157</v>
      </c>
      <c r="E200" s="29"/>
      <c r="F200" s="29">
        <f t="shared" si="52"/>
        <v>166</v>
      </c>
      <c r="G200" s="29">
        <v>88</v>
      </c>
      <c r="H200" s="29">
        <v>78</v>
      </c>
      <c r="I200" s="29"/>
      <c r="J200" s="29">
        <f t="shared" si="53"/>
        <v>154</v>
      </c>
      <c r="K200" s="29">
        <v>75</v>
      </c>
      <c r="L200" s="29">
        <v>79</v>
      </c>
    </row>
    <row r="201" spans="1:22" ht="16.5" customHeight="1">
      <c r="A201" s="74" t="s">
        <v>211</v>
      </c>
      <c r="B201" s="29">
        <f t="shared" si="49"/>
        <v>221</v>
      </c>
      <c r="C201" s="29">
        <f t="shared" si="50"/>
        <v>172</v>
      </c>
      <c r="D201" s="29">
        <f t="shared" si="51"/>
        <v>49</v>
      </c>
      <c r="E201" s="29"/>
      <c r="F201" s="29">
        <f t="shared" si="52"/>
        <v>101</v>
      </c>
      <c r="G201" s="29">
        <v>75</v>
      </c>
      <c r="H201" s="29">
        <v>26</v>
      </c>
      <c r="I201" s="29"/>
      <c r="J201" s="29">
        <f t="shared" si="53"/>
        <v>120</v>
      </c>
      <c r="K201" s="29">
        <v>97</v>
      </c>
      <c r="L201" s="29">
        <v>23</v>
      </c>
    </row>
    <row r="202" spans="1:22" ht="16.5" customHeight="1">
      <c r="A202" s="74" t="s">
        <v>248</v>
      </c>
      <c r="B202" s="29">
        <f t="shared" si="49"/>
        <v>235</v>
      </c>
      <c r="C202" s="29">
        <f t="shared" si="50"/>
        <v>172</v>
      </c>
      <c r="D202" s="29">
        <f t="shared" si="51"/>
        <v>63</v>
      </c>
      <c r="E202" s="29"/>
      <c r="F202" s="29">
        <f t="shared" si="52"/>
        <v>127</v>
      </c>
      <c r="G202" s="29">
        <v>90</v>
      </c>
      <c r="H202" s="29">
        <v>37</v>
      </c>
      <c r="I202" s="29"/>
      <c r="J202" s="29">
        <f t="shared" si="53"/>
        <v>108</v>
      </c>
      <c r="K202" s="29">
        <v>82</v>
      </c>
      <c r="L202" s="29">
        <v>26</v>
      </c>
    </row>
    <row r="203" spans="1:22" ht="5.0999999999999996" customHeight="1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</row>
    <row r="204" spans="1:22" ht="20.10000000000000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2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22" s="265" customFormat="1" ht="15" customHeight="1">
      <c r="A206" s="2"/>
      <c r="B206" s="2"/>
      <c r="C206" s="2"/>
      <c r="D206" s="2"/>
      <c r="E206" s="2"/>
      <c r="F206" s="264"/>
      <c r="G206" s="264"/>
      <c r="H206" s="264"/>
      <c r="I206" s="264"/>
      <c r="J206" s="264"/>
      <c r="K206" s="264"/>
      <c r="L206" s="264"/>
      <c r="M206" s="40"/>
      <c r="N206" s="40"/>
      <c r="O206" s="40"/>
      <c r="P206" s="40"/>
      <c r="Q206" s="40"/>
      <c r="R206" s="40"/>
      <c r="S206" s="40"/>
      <c r="T206" s="40"/>
      <c r="U206" s="40"/>
      <c r="V206" s="40"/>
    </row>
    <row r="207" spans="1:22" s="265" customFormat="1" ht="15" customHeight="1">
      <c r="A207" s="2"/>
      <c r="B207" s="2"/>
      <c r="C207" s="2"/>
      <c r="D207" s="2"/>
      <c r="E207" s="2"/>
      <c r="F207" s="305" t="s">
        <v>350</v>
      </c>
      <c r="G207" s="306"/>
      <c r="H207" s="306"/>
      <c r="I207" s="306"/>
      <c r="J207" s="306"/>
      <c r="K207" s="306"/>
      <c r="L207" s="306"/>
      <c r="M207" s="40"/>
      <c r="N207" s="40"/>
      <c r="O207" s="40"/>
      <c r="P207" s="40"/>
      <c r="Q207" s="40"/>
      <c r="R207" s="40"/>
      <c r="S207" s="40"/>
      <c r="T207" s="40"/>
      <c r="U207" s="40"/>
      <c r="V207" s="40"/>
    </row>
    <row r="208" spans="1:22" s="265" customFormat="1" ht="4.95" customHeight="1">
      <c r="A208" s="270"/>
      <c r="B208" s="270"/>
      <c r="C208" s="270"/>
      <c r="D208" s="270"/>
      <c r="E208" s="270"/>
      <c r="F208" s="271"/>
      <c r="G208" s="271"/>
      <c r="H208" s="271"/>
      <c r="I208" s="271"/>
      <c r="J208" s="271"/>
      <c r="K208" s="271"/>
      <c r="L208" s="271"/>
      <c r="M208" s="40"/>
      <c r="N208" s="40"/>
      <c r="O208" s="40"/>
      <c r="P208" s="40"/>
      <c r="Q208" s="40"/>
      <c r="R208" s="40"/>
      <c r="S208" s="40"/>
      <c r="T208" s="40"/>
      <c r="U208" s="40"/>
      <c r="V208" s="40"/>
    </row>
    <row r="209" spans="1:22" ht="4.95" customHeight="1">
      <c r="A209" s="2"/>
      <c r="B209" s="2"/>
      <c r="C209" s="2"/>
      <c r="D209" s="2"/>
      <c r="E209" s="2"/>
      <c r="F209" s="143"/>
      <c r="G209" s="143"/>
      <c r="H209" s="143"/>
      <c r="I209" s="143"/>
      <c r="J209" s="143"/>
      <c r="K209" s="143"/>
      <c r="L209" s="143"/>
    </row>
    <row r="210" spans="1:22" ht="15" customHeight="1">
      <c r="A210" s="144" t="s">
        <v>369</v>
      </c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</row>
    <row r="211" spans="1:22" ht="15" customHeight="1">
      <c r="A211" s="140"/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14" t="s">
        <v>280</v>
      </c>
    </row>
    <row r="212" spans="1:22" ht="5.0999999999999996" customHeight="1">
      <c r="A212" s="132"/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79"/>
    </row>
    <row r="213" spans="1:22" ht="12.75" customHeight="1">
      <c r="A213" s="155"/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68"/>
    </row>
    <row r="214" spans="1:22" ht="12" customHeight="1">
      <c r="A214" s="253" t="s">
        <v>189</v>
      </c>
      <c r="B214" s="251"/>
      <c r="C214" s="247" t="s">
        <v>257</v>
      </c>
      <c r="D214" s="254"/>
      <c r="E214" s="209"/>
      <c r="F214" s="251"/>
      <c r="G214" s="254" t="s">
        <v>309</v>
      </c>
      <c r="H214" s="254"/>
      <c r="I214" s="209"/>
      <c r="J214" s="251"/>
      <c r="K214" s="254" t="s">
        <v>310</v>
      </c>
      <c r="L214" s="254"/>
    </row>
    <row r="215" spans="1:22">
      <c r="A215" s="253" t="s">
        <v>146</v>
      </c>
      <c r="B215" s="209" t="s">
        <v>0</v>
      </c>
      <c r="C215" s="209" t="s">
        <v>116</v>
      </c>
      <c r="D215" s="209" t="s">
        <v>117</v>
      </c>
      <c r="E215" s="209"/>
      <c r="F215" s="209" t="s">
        <v>0</v>
      </c>
      <c r="G215" s="209" t="s">
        <v>116</v>
      </c>
      <c r="H215" s="209" t="s">
        <v>117</v>
      </c>
      <c r="I215" s="209"/>
      <c r="J215" s="209" t="s">
        <v>0</v>
      </c>
      <c r="K215" s="209" t="s">
        <v>116</v>
      </c>
      <c r="L215" s="209" t="s">
        <v>117</v>
      </c>
    </row>
    <row r="216" spans="1:22" ht="4.95" customHeight="1">
      <c r="A216" s="253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</row>
    <row r="217" spans="1:22" ht="4.95" customHeight="1">
      <c r="A217" s="24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</row>
    <row r="218" spans="1:22" ht="15.75" customHeight="1">
      <c r="A218" s="210" t="s">
        <v>12</v>
      </c>
      <c r="B218" s="169">
        <f>SUM(B219:B232)</f>
        <v>6969</v>
      </c>
      <c r="C218" s="169">
        <f>SUM(C219:C232)</f>
        <v>5779</v>
      </c>
      <c r="D218" s="169">
        <f>SUM(D219:D232)</f>
        <v>1190</v>
      </c>
      <c r="E218" s="169"/>
      <c r="F218" s="169">
        <f>SUM(F219:F232)</f>
        <v>3676</v>
      </c>
      <c r="G218" s="169">
        <f>SUM(G219:G232)</f>
        <v>3013</v>
      </c>
      <c r="H218" s="169">
        <f>SUM(H219:H232)</f>
        <v>663</v>
      </c>
      <c r="I218" s="169"/>
      <c r="J218" s="169">
        <f>SUM(J219:J232)</f>
        <v>3293</v>
      </c>
      <c r="K218" s="169">
        <f>SUM(K219:K232)</f>
        <v>2766</v>
      </c>
      <c r="L218" s="169">
        <f>SUM(L219:L232)</f>
        <v>527</v>
      </c>
    </row>
    <row r="219" spans="1:22" ht="15.75" customHeight="1">
      <c r="A219" s="74" t="s">
        <v>212</v>
      </c>
      <c r="B219" s="29">
        <f>C219+D219</f>
        <v>411</v>
      </c>
      <c r="C219" s="29">
        <f>G219+K219</f>
        <v>377</v>
      </c>
      <c r="D219" s="29">
        <f>H219+L219</f>
        <v>34</v>
      </c>
      <c r="E219" s="29"/>
      <c r="F219" s="29">
        <f>G219+H219</f>
        <v>226</v>
      </c>
      <c r="G219" s="29">
        <v>201</v>
      </c>
      <c r="H219" s="29">
        <v>25</v>
      </c>
      <c r="I219" s="29"/>
      <c r="J219" s="29">
        <f>K219+L219</f>
        <v>185</v>
      </c>
      <c r="K219" s="29">
        <v>176</v>
      </c>
      <c r="L219" s="29">
        <v>9</v>
      </c>
    </row>
    <row r="220" spans="1:22" s="60" customFormat="1" ht="15.75" customHeight="1">
      <c r="A220" s="74" t="s">
        <v>332</v>
      </c>
      <c r="B220" s="29">
        <f t="shared" ref="B220:B232" si="54">C220+D220</f>
        <v>344</v>
      </c>
      <c r="C220" s="29">
        <f t="shared" ref="C220:C232" si="55">G220+K220</f>
        <v>263</v>
      </c>
      <c r="D220" s="29">
        <f t="shared" ref="D220:D232" si="56">H220+L220</f>
        <v>81</v>
      </c>
      <c r="E220" s="29"/>
      <c r="F220" s="29">
        <f t="shared" ref="F220:F232" si="57">G220+H220</f>
        <v>178</v>
      </c>
      <c r="G220" s="29">
        <v>132</v>
      </c>
      <c r="H220" s="29">
        <v>46</v>
      </c>
      <c r="I220" s="29"/>
      <c r="J220" s="29">
        <f t="shared" ref="J220:J232" si="58">K220+L220</f>
        <v>166</v>
      </c>
      <c r="K220" s="29">
        <v>131</v>
      </c>
      <c r="L220" s="29">
        <v>35</v>
      </c>
      <c r="M220" s="73"/>
      <c r="N220" s="73"/>
      <c r="O220" s="73"/>
      <c r="P220" s="73"/>
      <c r="Q220" s="73"/>
      <c r="R220" s="73"/>
      <c r="S220" s="73"/>
      <c r="T220" s="73"/>
      <c r="U220" s="73"/>
      <c r="V220" s="73"/>
    </row>
    <row r="221" spans="1:22" ht="15.75" customHeight="1">
      <c r="A221" s="74" t="s">
        <v>213</v>
      </c>
      <c r="B221" s="29">
        <f t="shared" si="54"/>
        <v>394</v>
      </c>
      <c r="C221" s="29">
        <f t="shared" si="55"/>
        <v>292</v>
      </c>
      <c r="D221" s="29">
        <f t="shared" si="56"/>
        <v>102</v>
      </c>
      <c r="E221" s="29"/>
      <c r="F221" s="29">
        <f t="shared" si="57"/>
        <v>223</v>
      </c>
      <c r="G221" s="29">
        <v>162</v>
      </c>
      <c r="H221" s="29">
        <v>61</v>
      </c>
      <c r="I221" s="29"/>
      <c r="J221" s="29">
        <f t="shared" si="58"/>
        <v>171</v>
      </c>
      <c r="K221" s="29">
        <v>130</v>
      </c>
      <c r="L221" s="29">
        <v>41</v>
      </c>
    </row>
    <row r="222" spans="1:22" ht="15.75" customHeight="1">
      <c r="A222" s="74" t="s">
        <v>249</v>
      </c>
      <c r="B222" s="29">
        <f t="shared" si="54"/>
        <v>158</v>
      </c>
      <c r="C222" s="29">
        <f t="shared" si="55"/>
        <v>124</v>
      </c>
      <c r="D222" s="29">
        <f t="shared" si="56"/>
        <v>34</v>
      </c>
      <c r="E222" s="29"/>
      <c r="F222" s="29">
        <f t="shared" si="57"/>
        <v>86</v>
      </c>
      <c r="G222" s="29">
        <v>67</v>
      </c>
      <c r="H222" s="29">
        <v>19</v>
      </c>
      <c r="I222" s="29"/>
      <c r="J222" s="29">
        <f t="shared" si="58"/>
        <v>72</v>
      </c>
      <c r="K222" s="29">
        <v>57</v>
      </c>
      <c r="L222" s="29">
        <v>15</v>
      </c>
    </row>
    <row r="223" spans="1:22" s="60" customFormat="1" ht="15.75" customHeight="1">
      <c r="A223" s="74" t="s">
        <v>214</v>
      </c>
      <c r="B223" s="29">
        <f t="shared" si="54"/>
        <v>373</v>
      </c>
      <c r="C223" s="29">
        <f t="shared" si="55"/>
        <v>239</v>
      </c>
      <c r="D223" s="29">
        <f t="shared" si="56"/>
        <v>134</v>
      </c>
      <c r="E223" s="29"/>
      <c r="F223" s="29">
        <f t="shared" si="57"/>
        <v>197</v>
      </c>
      <c r="G223" s="29">
        <v>124</v>
      </c>
      <c r="H223" s="29">
        <v>73</v>
      </c>
      <c r="I223" s="29"/>
      <c r="J223" s="29">
        <f t="shared" si="58"/>
        <v>176</v>
      </c>
      <c r="K223" s="29">
        <v>115</v>
      </c>
      <c r="L223" s="29">
        <v>61</v>
      </c>
      <c r="M223" s="73"/>
      <c r="N223" s="73"/>
      <c r="O223" s="73"/>
      <c r="P223" s="73"/>
      <c r="Q223" s="73"/>
      <c r="R223" s="73"/>
      <c r="S223" s="73"/>
      <c r="T223" s="73"/>
      <c r="U223" s="73"/>
      <c r="V223" s="73"/>
    </row>
    <row r="224" spans="1:22" ht="15.75" customHeight="1">
      <c r="A224" s="74" t="s">
        <v>12</v>
      </c>
      <c r="B224" s="29">
        <f t="shared" si="54"/>
        <v>2284</v>
      </c>
      <c r="C224" s="29">
        <f t="shared" si="55"/>
        <v>2230</v>
      </c>
      <c r="D224" s="29">
        <f t="shared" si="56"/>
        <v>54</v>
      </c>
      <c r="E224" s="29"/>
      <c r="F224" s="29">
        <f t="shared" si="57"/>
        <v>1166</v>
      </c>
      <c r="G224" s="29">
        <v>1139</v>
      </c>
      <c r="H224" s="29">
        <v>27</v>
      </c>
      <c r="I224" s="29"/>
      <c r="J224" s="29">
        <f t="shared" si="58"/>
        <v>1118</v>
      </c>
      <c r="K224" s="29">
        <v>1091</v>
      </c>
      <c r="L224" s="29">
        <v>27</v>
      </c>
    </row>
    <row r="225" spans="1:22" ht="15.75" customHeight="1">
      <c r="A225" s="74" t="s">
        <v>215</v>
      </c>
      <c r="B225" s="29">
        <f t="shared" si="54"/>
        <v>405</v>
      </c>
      <c r="C225" s="29">
        <f t="shared" si="55"/>
        <v>250</v>
      </c>
      <c r="D225" s="29">
        <f t="shared" si="56"/>
        <v>155</v>
      </c>
      <c r="E225" s="29"/>
      <c r="F225" s="29">
        <f t="shared" si="57"/>
        <v>210</v>
      </c>
      <c r="G225" s="29">
        <v>123</v>
      </c>
      <c r="H225" s="29">
        <v>87</v>
      </c>
      <c r="I225" s="29"/>
      <c r="J225" s="29">
        <f t="shared" si="58"/>
        <v>195</v>
      </c>
      <c r="K225" s="29">
        <v>127</v>
      </c>
      <c r="L225" s="29">
        <v>68</v>
      </c>
    </row>
    <row r="226" spans="1:22" ht="15.75" customHeight="1">
      <c r="A226" s="74" t="s">
        <v>275</v>
      </c>
      <c r="B226" s="29">
        <f t="shared" si="54"/>
        <v>293</v>
      </c>
      <c r="C226" s="29">
        <f t="shared" si="55"/>
        <v>272</v>
      </c>
      <c r="D226" s="29">
        <f t="shared" si="56"/>
        <v>21</v>
      </c>
      <c r="E226" s="29"/>
      <c r="F226" s="29">
        <f t="shared" si="57"/>
        <v>147</v>
      </c>
      <c r="G226" s="29">
        <v>134</v>
      </c>
      <c r="H226" s="29">
        <v>13</v>
      </c>
      <c r="I226" s="29"/>
      <c r="J226" s="29">
        <f t="shared" si="58"/>
        <v>146</v>
      </c>
      <c r="K226" s="29">
        <v>138</v>
      </c>
      <c r="L226" s="29">
        <v>8</v>
      </c>
    </row>
    <row r="227" spans="1:22" ht="15.75" customHeight="1">
      <c r="A227" s="74" t="s">
        <v>216</v>
      </c>
      <c r="B227" s="29">
        <f t="shared" si="54"/>
        <v>293</v>
      </c>
      <c r="C227" s="29">
        <f t="shared" si="55"/>
        <v>237</v>
      </c>
      <c r="D227" s="29">
        <f t="shared" si="56"/>
        <v>56</v>
      </c>
      <c r="E227" s="29"/>
      <c r="F227" s="29">
        <f t="shared" si="57"/>
        <v>143</v>
      </c>
      <c r="G227" s="29">
        <v>108</v>
      </c>
      <c r="H227" s="29">
        <v>35</v>
      </c>
      <c r="I227" s="29"/>
      <c r="J227" s="29">
        <f t="shared" si="58"/>
        <v>150</v>
      </c>
      <c r="K227" s="29">
        <v>129</v>
      </c>
      <c r="L227" s="29">
        <v>21</v>
      </c>
    </row>
    <row r="228" spans="1:22" ht="15.75" customHeight="1">
      <c r="A228" s="74" t="s">
        <v>217</v>
      </c>
      <c r="B228" s="29">
        <f t="shared" si="54"/>
        <v>201</v>
      </c>
      <c r="C228" s="29">
        <f t="shared" si="55"/>
        <v>175</v>
      </c>
      <c r="D228" s="29">
        <f t="shared" si="56"/>
        <v>26</v>
      </c>
      <c r="E228" s="29"/>
      <c r="F228" s="29">
        <f t="shared" si="57"/>
        <v>116</v>
      </c>
      <c r="G228" s="29">
        <v>104</v>
      </c>
      <c r="H228" s="29">
        <v>12</v>
      </c>
      <c r="I228" s="29"/>
      <c r="J228" s="29">
        <f t="shared" si="58"/>
        <v>85</v>
      </c>
      <c r="K228" s="29">
        <v>71</v>
      </c>
      <c r="L228" s="29">
        <v>14</v>
      </c>
    </row>
    <row r="229" spans="1:22" ht="15.75" customHeight="1">
      <c r="A229" s="74" t="s">
        <v>276</v>
      </c>
      <c r="B229" s="29">
        <f t="shared" si="54"/>
        <v>585</v>
      </c>
      <c r="C229" s="29">
        <f t="shared" si="55"/>
        <v>459</v>
      </c>
      <c r="D229" s="29">
        <f t="shared" si="56"/>
        <v>126</v>
      </c>
      <c r="E229" s="29"/>
      <c r="F229" s="29">
        <f t="shared" si="57"/>
        <v>343</v>
      </c>
      <c r="G229" s="29">
        <v>275</v>
      </c>
      <c r="H229" s="29">
        <v>68</v>
      </c>
      <c r="I229" s="29"/>
      <c r="J229" s="29">
        <f t="shared" si="58"/>
        <v>242</v>
      </c>
      <c r="K229" s="29">
        <v>184</v>
      </c>
      <c r="L229" s="29">
        <v>58</v>
      </c>
    </row>
    <row r="230" spans="1:22" s="60" customFormat="1" ht="15.75" customHeight="1">
      <c r="A230" s="74" t="s">
        <v>218</v>
      </c>
      <c r="B230" s="29">
        <f t="shared" si="54"/>
        <v>160</v>
      </c>
      <c r="C230" s="29">
        <f t="shared" si="55"/>
        <v>97</v>
      </c>
      <c r="D230" s="29">
        <f t="shared" si="56"/>
        <v>63</v>
      </c>
      <c r="E230" s="29"/>
      <c r="F230" s="29">
        <f t="shared" si="57"/>
        <v>87</v>
      </c>
      <c r="G230" s="29">
        <v>51</v>
      </c>
      <c r="H230" s="29">
        <v>36</v>
      </c>
      <c r="I230" s="29"/>
      <c r="J230" s="29">
        <f t="shared" si="58"/>
        <v>73</v>
      </c>
      <c r="K230" s="29">
        <v>46</v>
      </c>
      <c r="L230" s="29">
        <v>27</v>
      </c>
      <c r="M230" s="73"/>
      <c r="N230" s="73"/>
      <c r="O230" s="73"/>
      <c r="P230" s="73"/>
      <c r="Q230" s="73"/>
      <c r="R230" s="73"/>
      <c r="S230" s="73"/>
      <c r="T230" s="73"/>
      <c r="U230" s="73"/>
      <c r="V230" s="73"/>
    </row>
    <row r="231" spans="1:22" s="60" customFormat="1" ht="15.75" customHeight="1">
      <c r="A231" s="74" t="s">
        <v>219</v>
      </c>
      <c r="B231" s="29">
        <f t="shared" si="54"/>
        <v>389</v>
      </c>
      <c r="C231" s="29">
        <f t="shared" si="55"/>
        <v>230</v>
      </c>
      <c r="D231" s="29">
        <f t="shared" si="56"/>
        <v>159</v>
      </c>
      <c r="E231" s="29"/>
      <c r="F231" s="29">
        <f t="shared" si="57"/>
        <v>194</v>
      </c>
      <c r="G231" s="29">
        <v>109</v>
      </c>
      <c r="H231" s="29">
        <v>85</v>
      </c>
      <c r="I231" s="29"/>
      <c r="J231" s="29">
        <f t="shared" si="58"/>
        <v>195</v>
      </c>
      <c r="K231" s="29">
        <v>121</v>
      </c>
      <c r="L231" s="29">
        <v>74</v>
      </c>
      <c r="M231" s="73"/>
      <c r="N231" s="73"/>
      <c r="O231" s="73"/>
      <c r="P231" s="73"/>
      <c r="Q231" s="73"/>
      <c r="R231" s="73"/>
      <c r="S231" s="73"/>
      <c r="T231" s="73"/>
      <c r="U231" s="73"/>
      <c r="V231" s="73"/>
    </row>
    <row r="232" spans="1:22" ht="15.75" customHeight="1">
      <c r="A232" s="74" t="s">
        <v>220</v>
      </c>
      <c r="B232" s="29">
        <f t="shared" si="54"/>
        <v>679</v>
      </c>
      <c r="C232" s="29">
        <f t="shared" si="55"/>
        <v>534</v>
      </c>
      <c r="D232" s="29">
        <f t="shared" si="56"/>
        <v>145</v>
      </c>
      <c r="E232" s="29"/>
      <c r="F232" s="29">
        <f t="shared" si="57"/>
        <v>360</v>
      </c>
      <c r="G232" s="29">
        <v>284</v>
      </c>
      <c r="H232" s="29">
        <v>76</v>
      </c>
      <c r="I232" s="29"/>
      <c r="J232" s="29">
        <f t="shared" si="58"/>
        <v>319</v>
      </c>
      <c r="K232" s="29">
        <v>250</v>
      </c>
      <c r="L232" s="29">
        <v>69</v>
      </c>
    </row>
    <row r="233" spans="1:22" s="127" customFormat="1" ht="15.75" customHeight="1">
      <c r="A233" s="210" t="s">
        <v>13</v>
      </c>
      <c r="B233" s="169">
        <f>SUM(B234:B246)</f>
        <v>6396</v>
      </c>
      <c r="C233" s="169">
        <f>SUM(C234:C246)</f>
        <v>3930</v>
      </c>
      <c r="D233" s="169">
        <f>SUM(D234:D246)</f>
        <v>2466</v>
      </c>
      <c r="E233" s="169"/>
      <c r="F233" s="169">
        <f>SUM(F234:F246)</f>
        <v>3257</v>
      </c>
      <c r="G233" s="169">
        <f>SUM(G234:G246)</f>
        <v>1994</v>
      </c>
      <c r="H233" s="169">
        <f>SUM(H234:H246)</f>
        <v>1263</v>
      </c>
      <c r="I233" s="169"/>
      <c r="J233" s="169">
        <f>SUM(J234:J246)</f>
        <v>3139</v>
      </c>
      <c r="K233" s="169">
        <f>SUM(K234:K246)</f>
        <v>1936</v>
      </c>
      <c r="L233" s="169">
        <f>SUM(L234:L246)</f>
        <v>1203</v>
      </c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</row>
    <row r="234" spans="1:22" ht="15.75" customHeight="1">
      <c r="A234" s="74" t="s">
        <v>277</v>
      </c>
      <c r="B234" s="29">
        <f>C234+D234</f>
        <v>446</v>
      </c>
      <c r="C234" s="29">
        <f>G234+K234</f>
        <v>275</v>
      </c>
      <c r="D234" s="29">
        <f>H234+L234</f>
        <v>171</v>
      </c>
      <c r="E234" s="29"/>
      <c r="F234" s="29">
        <f>G234+H234</f>
        <v>245</v>
      </c>
      <c r="G234" s="29">
        <v>152</v>
      </c>
      <c r="H234" s="29">
        <v>93</v>
      </c>
      <c r="I234" s="29"/>
      <c r="J234" s="29">
        <f>K234+L234</f>
        <v>201</v>
      </c>
      <c r="K234" s="29">
        <v>123</v>
      </c>
      <c r="L234" s="29">
        <v>78</v>
      </c>
    </row>
    <row r="235" spans="1:22" s="60" customFormat="1" ht="15.75" customHeight="1">
      <c r="A235" s="74" t="s">
        <v>221</v>
      </c>
      <c r="B235" s="29">
        <f t="shared" ref="B235:B246" si="59">C235+D235</f>
        <v>195</v>
      </c>
      <c r="C235" s="29">
        <f t="shared" ref="C235:C246" si="60">G235+K235</f>
        <v>63</v>
      </c>
      <c r="D235" s="29">
        <f t="shared" ref="D235:D246" si="61">H235+L235</f>
        <v>132</v>
      </c>
      <c r="E235" s="29"/>
      <c r="F235" s="29">
        <f t="shared" ref="F235:F246" si="62">G235+H235</f>
        <v>101</v>
      </c>
      <c r="G235" s="29">
        <v>32</v>
      </c>
      <c r="H235" s="29">
        <v>69</v>
      </c>
      <c r="I235" s="29"/>
      <c r="J235" s="29">
        <f t="shared" ref="J235:J246" si="63">K235+L235</f>
        <v>94</v>
      </c>
      <c r="K235" s="29">
        <v>31</v>
      </c>
      <c r="L235" s="29">
        <v>63</v>
      </c>
      <c r="M235" s="73"/>
      <c r="N235" s="73"/>
      <c r="O235" s="73"/>
      <c r="P235" s="73"/>
      <c r="Q235" s="73"/>
      <c r="R235" s="73"/>
      <c r="S235" s="73"/>
      <c r="T235" s="73"/>
      <c r="U235" s="73"/>
      <c r="V235" s="73"/>
    </row>
    <row r="236" spans="1:22" ht="15.75" customHeight="1">
      <c r="A236" s="74" t="s">
        <v>222</v>
      </c>
      <c r="B236" s="29">
        <f t="shared" si="59"/>
        <v>472</v>
      </c>
      <c r="C236" s="29">
        <f t="shared" si="60"/>
        <v>312</v>
      </c>
      <c r="D236" s="29">
        <f t="shared" si="61"/>
        <v>160</v>
      </c>
      <c r="E236" s="29"/>
      <c r="F236" s="29">
        <f t="shared" si="62"/>
        <v>219</v>
      </c>
      <c r="G236" s="29">
        <v>148</v>
      </c>
      <c r="H236" s="29">
        <v>71</v>
      </c>
      <c r="I236" s="29"/>
      <c r="J236" s="29">
        <f t="shared" si="63"/>
        <v>253</v>
      </c>
      <c r="K236" s="29">
        <v>164</v>
      </c>
      <c r="L236" s="29">
        <v>89</v>
      </c>
    </row>
    <row r="237" spans="1:22" ht="15.75" customHeight="1">
      <c r="A237" s="74" t="s">
        <v>223</v>
      </c>
      <c r="B237" s="29">
        <f t="shared" si="59"/>
        <v>1738</v>
      </c>
      <c r="C237" s="29">
        <f t="shared" si="60"/>
        <v>1247</v>
      </c>
      <c r="D237" s="29">
        <f t="shared" si="61"/>
        <v>491</v>
      </c>
      <c r="E237" s="29"/>
      <c r="F237" s="29">
        <f t="shared" si="62"/>
        <v>909</v>
      </c>
      <c r="G237" s="29">
        <v>642</v>
      </c>
      <c r="H237" s="29">
        <v>267</v>
      </c>
      <c r="I237" s="29"/>
      <c r="J237" s="29">
        <f t="shared" si="63"/>
        <v>829</v>
      </c>
      <c r="K237" s="29">
        <v>605</v>
      </c>
      <c r="L237" s="29">
        <v>224</v>
      </c>
    </row>
    <row r="238" spans="1:22" ht="15.75" customHeight="1">
      <c r="A238" s="74" t="s">
        <v>224</v>
      </c>
      <c r="B238" s="29">
        <f t="shared" si="59"/>
        <v>443</v>
      </c>
      <c r="C238" s="29">
        <f t="shared" si="60"/>
        <v>254</v>
      </c>
      <c r="D238" s="29">
        <f t="shared" si="61"/>
        <v>189</v>
      </c>
      <c r="E238" s="29"/>
      <c r="F238" s="29">
        <f t="shared" si="62"/>
        <v>225</v>
      </c>
      <c r="G238" s="29">
        <v>131</v>
      </c>
      <c r="H238" s="29">
        <v>94</v>
      </c>
      <c r="I238" s="29"/>
      <c r="J238" s="29">
        <f t="shared" si="63"/>
        <v>218</v>
      </c>
      <c r="K238" s="29">
        <v>123</v>
      </c>
      <c r="L238" s="29">
        <v>95</v>
      </c>
    </row>
    <row r="239" spans="1:22" ht="15.75" customHeight="1">
      <c r="A239" s="74" t="s">
        <v>225</v>
      </c>
      <c r="B239" s="29">
        <f t="shared" si="59"/>
        <v>949</v>
      </c>
      <c r="C239" s="29">
        <f t="shared" si="60"/>
        <v>753</v>
      </c>
      <c r="D239" s="29">
        <f t="shared" si="61"/>
        <v>196</v>
      </c>
      <c r="E239" s="29"/>
      <c r="F239" s="29">
        <f t="shared" si="62"/>
        <v>476</v>
      </c>
      <c r="G239" s="29">
        <v>374</v>
      </c>
      <c r="H239" s="29">
        <v>102</v>
      </c>
      <c r="I239" s="29"/>
      <c r="J239" s="29">
        <f t="shared" si="63"/>
        <v>473</v>
      </c>
      <c r="K239" s="29">
        <v>379</v>
      </c>
      <c r="L239" s="29">
        <v>94</v>
      </c>
    </row>
    <row r="240" spans="1:22" ht="15.75" customHeight="1">
      <c r="A240" s="74" t="s">
        <v>226</v>
      </c>
      <c r="B240" s="29">
        <f t="shared" si="59"/>
        <v>297</v>
      </c>
      <c r="C240" s="29">
        <f t="shared" si="60"/>
        <v>154</v>
      </c>
      <c r="D240" s="29">
        <f t="shared" si="61"/>
        <v>143</v>
      </c>
      <c r="E240" s="29"/>
      <c r="F240" s="29">
        <f t="shared" si="62"/>
        <v>158</v>
      </c>
      <c r="G240" s="29">
        <v>91</v>
      </c>
      <c r="H240" s="29">
        <v>67</v>
      </c>
      <c r="I240" s="29"/>
      <c r="J240" s="29">
        <f t="shared" si="63"/>
        <v>139</v>
      </c>
      <c r="K240" s="29">
        <v>63</v>
      </c>
      <c r="L240" s="29">
        <v>76</v>
      </c>
    </row>
    <row r="241" spans="1:22" s="60" customFormat="1" ht="15.75" customHeight="1">
      <c r="A241" s="74" t="s">
        <v>227</v>
      </c>
      <c r="B241" s="29">
        <f t="shared" si="59"/>
        <v>283</v>
      </c>
      <c r="C241" s="29">
        <f t="shared" si="60"/>
        <v>129</v>
      </c>
      <c r="D241" s="29">
        <f t="shared" si="61"/>
        <v>154</v>
      </c>
      <c r="E241" s="29"/>
      <c r="F241" s="29">
        <f t="shared" si="62"/>
        <v>142</v>
      </c>
      <c r="G241" s="29">
        <v>61</v>
      </c>
      <c r="H241" s="29">
        <v>81</v>
      </c>
      <c r="I241" s="29"/>
      <c r="J241" s="29">
        <f t="shared" si="63"/>
        <v>141</v>
      </c>
      <c r="K241" s="29">
        <v>68</v>
      </c>
      <c r="L241" s="29">
        <v>73</v>
      </c>
      <c r="M241" s="73"/>
      <c r="N241" s="73"/>
      <c r="O241" s="73"/>
      <c r="P241" s="73"/>
      <c r="Q241" s="73"/>
      <c r="R241" s="73"/>
      <c r="S241" s="73"/>
      <c r="T241" s="73"/>
      <c r="U241" s="73"/>
      <c r="V241" s="73"/>
    </row>
    <row r="242" spans="1:22" ht="15.75" customHeight="1">
      <c r="A242" s="74" t="s">
        <v>228</v>
      </c>
      <c r="B242" s="29">
        <f t="shared" si="59"/>
        <v>342</v>
      </c>
      <c r="C242" s="29">
        <f t="shared" si="60"/>
        <v>201</v>
      </c>
      <c r="D242" s="29">
        <f t="shared" si="61"/>
        <v>141</v>
      </c>
      <c r="E242" s="29"/>
      <c r="F242" s="29">
        <f t="shared" si="62"/>
        <v>167</v>
      </c>
      <c r="G242" s="29">
        <v>93</v>
      </c>
      <c r="H242" s="29">
        <v>74</v>
      </c>
      <c r="I242" s="29"/>
      <c r="J242" s="29">
        <f t="shared" si="63"/>
        <v>175</v>
      </c>
      <c r="K242" s="29">
        <v>108</v>
      </c>
      <c r="L242" s="29">
        <v>67</v>
      </c>
    </row>
    <row r="243" spans="1:22" s="60" customFormat="1" ht="15.75" customHeight="1">
      <c r="A243" s="74" t="s">
        <v>278</v>
      </c>
      <c r="B243" s="29">
        <f t="shared" si="59"/>
        <v>270</v>
      </c>
      <c r="C243" s="29">
        <f t="shared" si="60"/>
        <v>122</v>
      </c>
      <c r="D243" s="29">
        <f t="shared" si="61"/>
        <v>148</v>
      </c>
      <c r="E243" s="29"/>
      <c r="F243" s="29">
        <f t="shared" si="62"/>
        <v>126</v>
      </c>
      <c r="G243" s="29">
        <v>55</v>
      </c>
      <c r="H243" s="29">
        <v>71</v>
      </c>
      <c r="I243" s="29"/>
      <c r="J243" s="29">
        <f t="shared" si="63"/>
        <v>144</v>
      </c>
      <c r="K243" s="29">
        <v>67</v>
      </c>
      <c r="L243" s="29">
        <v>77</v>
      </c>
      <c r="M243" s="73"/>
      <c r="N243" s="73"/>
      <c r="O243" s="73"/>
      <c r="P243" s="73"/>
      <c r="Q243" s="73"/>
      <c r="R243" s="73"/>
      <c r="S243" s="73"/>
      <c r="T243" s="73"/>
      <c r="U243" s="73"/>
      <c r="V243" s="73"/>
    </row>
    <row r="244" spans="1:22" s="60" customFormat="1" ht="15.75" customHeight="1">
      <c r="A244" s="74" t="s">
        <v>279</v>
      </c>
      <c r="B244" s="29">
        <f t="shared" si="59"/>
        <v>407</v>
      </c>
      <c r="C244" s="29">
        <f t="shared" si="60"/>
        <v>178</v>
      </c>
      <c r="D244" s="29">
        <f t="shared" si="61"/>
        <v>229</v>
      </c>
      <c r="E244" s="29"/>
      <c r="F244" s="29">
        <f t="shared" si="62"/>
        <v>210</v>
      </c>
      <c r="G244" s="29">
        <v>97</v>
      </c>
      <c r="H244" s="29">
        <v>113</v>
      </c>
      <c r="I244" s="29"/>
      <c r="J244" s="29">
        <f t="shared" si="63"/>
        <v>197</v>
      </c>
      <c r="K244" s="29">
        <v>81</v>
      </c>
      <c r="L244" s="29">
        <v>116</v>
      </c>
      <c r="M244" s="73"/>
      <c r="N244" s="73"/>
      <c r="O244" s="73"/>
      <c r="P244" s="73"/>
      <c r="Q244" s="73"/>
      <c r="R244" s="73"/>
      <c r="S244" s="73"/>
      <c r="T244" s="73"/>
      <c r="U244" s="73"/>
      <c r="V244" s="73"/>
    </row>
    <row r="245" spans="1:22" s="60" customFormat="1" ht="15.75" customHeight="1">
      <c r="A245" s="74" t="s">
        <v>229</v>
      </c>
      <c r="B245" s="29">
        <f t="shared" si="59"/>
        <v>248</v>
      </c>
      <c r="C245" s="29">
        <f t="shared" si="60"/>
        <v>103</v>
      </c>
      <c r="D245" s="29">
        <f t="shared" si="61"/>
        <v>145</v>
      </c>
      <c r="E245" s="29"/>
      <c r="F245" s="29">
        <f t="shared" si="62"/>
        <v>127</v>
      </c>
      <c r="G245" s="29">
        <v>56</v>
      </c>
      <c r="H245" s="29">
        <v>71</v>
      </c>
      <c r="I245" s="29"/>
      <c r="J245" s="29">
        <f t="shared" si="63"/>
        <v>121</v>
      </c>
      <c r="K245" s="29">
        <v>47</v>
      </c>
      <c r="L245" s="29">
        <v>74</v>
      </c>
      <c r="M245" s="73"/>
      <c r="N245" s="73"/>
      <c r="O245" s="73"/>
      <c r="P245" s="73"/>
      <c r="Q245" s="73"/>
      <c r="R245" s="73"/>
      <c r="S245" s="73"/>
      <c r="T245" s="73"/>
      <c r="U245" s="73"/>
      <c r="V245" s="73"/>
    </row>
    <row r="246" spans="1:22" s="60" customFormat="1" ht="15.75" customHeight="1">
      <c r="A246" s="74" t="s">
        <v>230</v>
      </c>
      <c r="B246" s="29">
        <f t="shared" si="59"/>
        <v>306</v>
      </c>
      <c r="C246" s="29">
        <f t="shared" si="60"/>
        <v>139</v>
      </c>
      <c r="D246" s="29">
        <f t="shared" si="61"/>
        <v>167</v>
      </c>
      <c r="E246" s="29"/>
      <c r="F246" s="29">
        <f t="shared" si="62"/>
        <v>152</v>
      </c>
      <c r="G246" s="29">
        <v>62</v>
      </c>
      <c r="H246" s="29">
        <v>90</v>
      </c>
      <c r="I246" s="29"/>
      <c r="J246" s="29">
        <f t="shared" si="63"/>
        <v>154</v>
      </c>
      <c r="K246" s="29">
        <v>77</v>
      </c>
      <c r="L246" s="29">
        <v>77</v>
      </c>
      <c r="M246" s="73"/>
      <c r="N246" s="73"/>
      <c r="O246" s="73"/>
      <c r="P246" s="73"/>
      <c r="Q246" s="73"/>
      <c r="R246" s="73"/>
      <c r="S246" s="73"/>
      <c r="T246" s="73"/>
      <c r="U246" s="73"/>
      <c r="V246" s="73"/>
    </row>
    <row r="247" spans="1:22" ht="5.0999999999999996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</row>
    <row r="251" spans="1:22" ht="18" customHeight="1"/>
    <row r="252" spans="1:22" ht="18" customHeight="1"/>
    <row r="253" spans="1:22" ht="18" customHeight="1"/>
    <row r="254" spans="1:22" ht="18" customHeight="1"/>
    <row r="255" spans="1:22" ht="18" customHeight="1"/>
    <row r="256" spans="1:22" ht="15" customHeight="1"/>
    <row r="257" spans="1:22" s="265" customFormat="1" ht="1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40"/>
      <c r="N257" s="40"/>
      <c r="O257" s="40"/>
      <c r="P257" s="40"/>
      <c r="Q257" s="40"/>
      <c r="R257" s="40"/>
      <c r="S257" s="40"/>
      <c r="T257" s="40"/>
      <c r="U257" s="40"/>
      <c r="V257" s="40"/>
    </row>
    <row r="258" spans="1:22" ht="15" customHeight="1">
      <c r="A258" s="2"/>
      <c r="B258" s="2"/>
      <c r="C258" s="2"/>
      <c r="D258" s="2"/>
      <c r="E258" s="2"/>
      <c r="F258" s="305" t="s">
        <v>350</v>
      </c>
      <c r="G258" s="306"/>
      <c r="H258" s="306"/>
      <c r="I258" s="306"/>
      <c r="J258" s="306"/>
      <c r="K258" s="306"/>
      <c r="L258" s="306"/>
    </row>
    <row r="259" spans="1:22" ht="4.95" customHeight="1">
      <c r="A259" s="145"/>
      <c r="B259" s="145"/>
      <c r="C259" s="145"/>
      <c r="D259" s="145"/>
      <c r="E259" s="145"/>
      <c r="F259" s="153"/>
      <c r="G259" s="153"/>
      <c r="H259" s="153"/>
      <c r="I259" s="153"/>
      <c r="J259" s="153"/>
      <c r="K259" s="153"/>
      <c r="L259" s="153"/>
    </row>
    <row r="260" spans="1:22" ht="4.95" customHeight="1">
      <c r="A260" s="2"/>
      <c r="B260" s="2"/>
      <c r="C260" s="2"/>
      <c r="D260" s="2"/>
      <c r="E260" s="2"/>
      <c r="F260" s="143"/>
      <c r="G260" s="143"/>
      <c r="H260" s="143"/>
      <c r="I260" s="143"/>
      <c r="J260" s="143"/>
      <c r="K260" s="143"/>
      <c r="L260" s="143"/>
    </row>
    <row r="261" spans="1:22" ht="15" customHeight="1">
      <c r="A261" s="144" t="s">
        <v>370</v>
      </c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</row>
    <row r="262" spans="1:22" ht="15" customHeight="1">
      <c r="A262" s="140"/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14" t="s">
        <v>280</v>
      </c>
    </row>
    <row r="263" spans="1:22" ht="5.0999999999999996" customHeight="1">
      <c r="A263" s="132"/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79"/>
    </row>
    <row r="264" spans="1:22" ht="5.0999999999999996" customHeight="1">
      <c r="A264" s="155"/>
      <c r="B264" s="155"/>
      <c r="C264" s="155"/>
      <c r="D264" s="155"/>
      <c r="E264" s="155"/>
      <c r="F264" s="155"/>
      <c r="G264" s="155"/>
      <c r="H264" s="155"/>
      <c r="I264" s="155"/>
      <c r="J264" s="155"/>
      <c r="K264" s="155"/>
      <c r="L264" s="168"/>
    </row>
    <row r="265" spans="1:22" ht="15" customHeight="1">
      <c r="A265" s="253" t="s">
        <v>189</v>
      </c>
      <c r="B265" s="251"/>
      <c r="C265" s="247" t="s">
        <v>257</v>
      </c>
      <c r="D265" s="254"/>
      <c r="E265" s="209"/>
      <c r="F265" s="251"/>
      <c r="G265" s="254" t="s">
        <v>309</v>
      </c>
      <c r="H265" s="254"/>
      <c r="I265" s="209"/>
      <c r="J265" s="251"/>
      <c r="K265" s="254" t="s">
        <v>310</v>
      </c>
      <c r="L265" s="254"/>
    </row>
    <row r="266" spans="1:22" ht="15" customHeight="1">
      <c r="A266" s="253" t="s">
        <v>146</v>
      </c>
      <c r="B266" s="209" t="s">
        <v>0</v>
      </c>
      <c r="C266" s="209" t="s">
        <v>116</v>
      </c>
      <c r="D266" s="209" t="s">
        <v>117</v>
      </c>
      <c r="E266" s="209"/>
      <c r="F266" s="209" t="s">
        <v>0</v>
      </c>
      <c r="G266" s="209" t="s">
        <v>116</v>
      </c>
      <c r="H266" s="209" t="s">
        <v>117</v>
      </c>
      <c r="I266" s="209"/>
      <c r="J266" s="209" t="s">
        <v>0</v>
      </c>
      <c r="K266" s="209" t="s">
        <v>116</v>
      </c>
      <c r="L266" s="209" t="s">
        <v>117</v>
      </c>
    </row>
    <row r="267" spans="1:22" ht="4.95" customHeight="1">
      <c r="A267" s="253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</row>
    <row r="268" spans="1:22" ht="4.95" customHeight="1">
      <c r="A268" s="24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</row>
    <row r="269" spans="1:22" ht="16.5" customHeight="1">
      <c r="A269" s="210" t="s">
        <v>14</v>
      </c>
      <c r="B269" s="169">
        <f>SUM(B270:B278)</f>
        <v>8673</v>
      </c>
      <c r="C269" s="169">
        <f>SUM(C270:C278)</f>
        <v>6393</v>
      </c>
      <c r="D269" s="169">
        <f>SUM(D270:D278)</f>
        <v>2280</v>
      </c>
      <c r="E269" s="169"/>
      <c r="F269" s="169">
        <f>SUM(F270:F278)</f>
        <v>4490</v>
      </c>
      <c r="G269" s="169">
        <f>SUM(G270:G278)</f>
        <v>3321</v>
      </c>
      <c r="H269" s="169">
        <f>SUM(H270:H278)</f>
        <v>1169</v>
      </c>
      <c r="I269" s="169"/>
      <c r="J269" s="169">
        <f>SUM(J270:J278)</f>
        <v>4183</v>
      </c>
      <c r="K269" s="169">
        <f>SUM(K270:K278)</f>
        <v>3072</v>
      </c>
      <c r="L269" s="169">
        <f>SUM(L270:L278)</f>
        <v>1111</v>
      </c>
    </row>
    <row r="270" spans="1:22" ht="16.5" customHeight="1">
      <c r="A270" s="74" t="s">
        <v>231</v>
      </c>
      <c r="B270" s="29">
        <f>C270+D270</f>
        <v>803</v>
      </c>
      <c r="C270" s="29">
        <f>G270+K270</f>
        <v>510</v>
      </c>
      <c r="D270" s="29">
        <f>H270+L270</f>
        <v>293</v>
      </c>
      <c r="E270" s="29"/>
      <c r="F270" s="29">
        <f>G270+H270</f>
        <v>435</v>
      </c>
      <c r="G270" s="29">
        <v>286</v>
      </c>
      <c r="H270" s="29">
        <v>149</v>
      </c>
      <c r="I270" s="29"/>
      <c r="J270" s="29">
        <f>K270+L270</f>
        <v>368</v>
      </c>
      <c r="K270" s="29">
        <v>224</v>
      </c>
      <c r="L270" s="29">
        <v>144</v>
      </c>
    </row>
    <row r="271" spans="1:22" ht="16.5" customHeight="1">
      <c r="A271" s="74" t="s">
        <v>232</v>
      </c>
      <c r="B271" s="29">
        <f t="shared" ref="B271:B278" si="64">C271+D271</f>
        <v>286</v>
      </c>
      <c r="C271" s="29">
        <f t="shared" ref="C271:C278" si="65">G271+K271</f>
        <v>203</v>
      </c>
      <c r="D271" s="29">
        <f t="shared" ref="D271:D278" si="66">H271+L271</f>
        <v>83</v>
      </c>
      <c r="E271" s="29"/>
      <c r="F271" s="29">
        <f t="shared" ref="F271:F278" si="67">G271+H271</f>
        <v>139</v>
      </c>
      <c r="G271" s="29">
        <v>96</v>
      </c>
      <c r="H271" s="29">
        <v>43</v>
      </c>
      <c r="I271" s="29"/>
      <c r="J271" s="29">
        <f t="shared" ref="J271:J278" si="68">K271+L271</f>
        <v>147</v>
      </c>
      <c r="K271" s="29">
        <v>107</v>
      </c>
      <c r="L271" s="29">
        <v>40</v>
      </c>
    </row>
    <row r="272" spans="1:22" ht="16.5" customHeight="1">
      <c r="A272" s="74" t="s">
        <v>233</v>
      </c>
      <c r="B272" s="29">
        <f t="shared" si="64"/>
        <v>753</v>
      </c>
      <c r="C272" s="29">
        <f t="shared" si="65"/>
        <v>537</v>
      </c>
      <c r="D272" s="29">
        <f t="shared" si="66"/>
        <v>216</v>
      </c>
      <c r="E272" s="29"/>
      <c r="F272" s="29">
        <f t="shared" si="67"/>
        <v>391</v>
      </c>
      <c r="G272" s="29">
        <v>279</v>
      </c>
      <c r="H272" s="29">
        <v>112</v>
      </c>
      <c r="I272" s="29"/>
      <c r="J272" s="29">
        <f t="shared" si="68"/>
        <v>362</v>
      </c>
      <c r="K272" s="29">
        <v>258</v>
      </c>
      <c r="L272" s="29">
        <v>104</v>
      </c>
    </row>
    <row r="273" spans="1:22" s="60" customFormat="1" ht="16.5" customHeight="1">
      <c r="A273" s="74" t="s">
        <v>250</v>
      </c>
      <c r="B273" s="29">
        <f t="shared" si="64"/>
        <v>375</v>
      </c>
      <c r="C273" s="29">
        <f t="shared" si="65"/>
        <v>147</v>
      </c>
      <c r="D273" s="29">
        <f t="shared" si="66"/>
        <v>228</v>
      </c>
      <c r="E273" s="29"/>
      <c r="F273" s="29">
        <f t="shared" si="67"/>
        <v>210</v>
      </c>
      <c r="G273" s="29">
        <v>86</v>
      </c>
      <c r="H273" s="29">
        <v>124</v>
      </c>
      <c r="I273" s="29"/>
      <c r="J273" s="29">
        <f t="shared" si="68"/>
        <v>165</v>
      </c>
      <c r="K273" s="29">
        <v>61</v>
      </c>
      <c r="L273" s="29">
        <v>104</v>
      </c>
      <c r="M273" s="73"/>
      <c r="N273" s="73"/>
      <c r="O273" s="73"/>
      <c r="P273" s="73"/>
      <c r="Q273" s="73"/>
      <c r="R273" s="73"/>
      <c r="S273" s="73"/>
      <c r="T273" s="73"/>
      <c r="U273" s="73"/>
      <c r="V273" s="73"/>
    </row>
    <row r="274" spans="1:22" s="60" customFormat="1" ht="16.5" customHeight="1">
      <c r="A274" s="74" t="s">
        <v>251</v>
      </c>
      <c r="B274" s="29">
        <f t="shared" si="64"/>
        <v>871</v>
      </c>
      <c r="C274" s="29">
        <f t="shared" si="65"/>
        <v>523</v>
      </c>
      <c r="D274" s="29">
        <f t="shared" si="66"/>
        <v>348</v>
      </c>
      <c r="E274" s="29"/>
      <c r="F274" s="29">
        <f t="shared" si="67"/>
        <v>434</v>
      </c>
      <c r="G274" s="29">
        <v>261</v>
      </c>
      <c r="H274" s="29">
        <v>173</v>
      </c>
      <c r="I274" s="29"/>
      <c r="J274" s="29">
        <f t="shared" si="68"/>
        <v>437</v>
      </c>
      <c r="K274" s="29">
        <v>262</v>
      </c>
      <c r="L274" s="29">
        <v>175</v>
      </c>
      <c r="M274" s="73"/>
      <c r="N274" s="73"/>
      <c r="O274" s="73"/>
      <c r="P274" s="73"/>
      <c r="Q274" s="73"/>
      <c r="R274" s="73"/>
      <c r="S274" s="73"/>
      <c r="T274" s="73"/>
      <c r="U274" s="73"/>
      <c r="V274" s="73"/>
    </row>
    <row r="275" spans="1:22" ht="16.5" customHeight="1">
      <c r="A275" s="74" t="s">
        <v>14</v>
      </c>
      <c r="B275" s="29">
        <f t="shared" si="64"/>
        <v>3882</v>
      </c>
      <c r="C275" s="29">
        <f t="shared" si="65"/>
        <v>3532</v>
      </c>
      <c r="D275" s="29">
        <f t="shared" si="66"/>
        <v>350</v>
      </c>
      <c r="E275" s="29"/>
      <c r="F275" s="29">
        <f t="shared" si="67"/>
        <v>2006</v>
      </c>
      <c r="G275" s="29">
        <v>1817</v>
      </c>
      <c r="H275" s="29">
        <v>189</v>
      </c>
      <c r="I275" s="29"/>
      <c r="J275" s="29">
        <f t="shared" si="68"/>
        <v>1876</v>
      </c>
      <c r="K275" s="29">
        <v>1715</v>
      </c>
      <c r="L275" s="29">
        <v>161</v>
      </c>
    </row>
    <row r="276" spans="1:22" ht="16.5" customHeight="1">
      <c r="A276" s="74" t="s">
        <v>234</v>
      </c>
      <c r="B276" s="29">
        <f t="shared" si="64"/>
        <v>1032</v>
      </c>
      <c r="C276" s="29">
        <f t="shared" si="65"/>
        <v>663</v>
      </c>
      <c r="D276" s="29">
        <f t="shared" si="66"/>
        <v>369</v>
      </c>
      <c r="E276" s="29"/>
      <c r="F276" s="29">
        <f t="shared" si="67"/>
        <v>522</v>
      </c>
      <c r="G276" s="29">
        <v>344</v>
      </c>
      <c r="H276" s="29">
        <v>178</v>
      </c>
      <c r="I276" s="29"/>
      <c r="J276" s="29">
        <f t="shared" si="68"/>
        <v>510</v>
      </c>
      <c r="K276" s="29">
        <v>319</v>
      </c>
      <c r="L276" s="29">
        <v>191</v>
      </c>
    </row>
    <row r="277" spans="1:22" s="60" customFormat="1" ht="16.5" customHeight="1">
      <c r="A277" s="74" t="s">
        <v>252</v>
      </c>
      <c r="B277" s="29">
        <f t="shared" si="64"/>
        <v>301</v>
      </c>
      <c r="C277" s="29">
        <f t="shared" si="65"/>
        <v>125</v>
      </c>
      <c r="D277" s="29">
        <f t="shared" si="66"/>
        <v>176</v>
      </c>
      <c r="E277" s="29"/>
      <c r="F277" s="29">
        <f t="shared" si="67"/>
        <v>155</v>
      </c>
      <c r="G277" s="29">
        <v>63</v>
      </c>
      <c r="H277" s="29">
        <v>92</v>
      </c>
      <c r="I277" s="29"/>
      <c r="J277" s="29">
        <f t="shared" si="68"/>
        <v>146</v>
      </c>
      <c r="K277" s="29">
        <v>62</v>
      </c>
      <c r="L277" s="29">
        <v>84</v>
      </c>
      <c r="M277" s="73"/>
      <c r="N277" s="73"/>
      <c r="O277" s="73"/>
      <c r="P277" s="73"/>
      <c r="Q277" s="73"/>
      <c r="R277" s="73"/>
      <c r="S277" s="73"/>
      <c r="T277" s="73"/>
      <c r="U277" s="73"/>
      <c r="V277" s="73"/>
    </row>
    <row r="278" spans="1:22" s="60" customFormat="1" ht="16.5" customHeight="1">
      <c r="A278" s="74" t="s">
        <v>253</v>
      </c>
      <c r="B278" s="29">
        <f t="shared" si="64"/>
        <v>370</v>
      </c>
      <c r="C278" s="29">
        <f t="shared" si="65"/>
        <v>153</v>
      </c>
      <c r="D278" s="29">
        <f t="shared" si="66"/>
        <v>217</v>
      </c>
      <c r="E278" s="29"/>
      <c r="F278" s="29">
        <f t="shared" si="67"/>
        <v>198</v>
      </c>
      <c r="G278" s="29">
        <v>89</v>
      </c>
      <c r="H278" s="29">
        <v>109</v>
      </c>
      <c r="I278" s="29"/>
      <c r="J278" s="29">
        <f t="shared" si="68"/>
        <v>172</v>
      </c>
      <c r="K278" s="29">
        <v>64</v>
      </c>
      <c r="L278" s="29">
        <v>108</v>
      </c>
      <c r="M278" s="73"/>
      <c r="N278" s="73"/>
      <c r="O278" s="73"/>
      <c r="P278" s="73"/>
      <c r="Q278" s="73"/>
      <c r="R278" s="73"/>
      <c r="S278" s="73"/>
      <c r="T278" s="73"/>
      <c r="U278" s="73"/>
      <c r="V278" s="73"/>
    </row>
    <row r="279" spans="1:22" s="127" customFormat="1" ht="16.5" customHeight="1">
      <c r="A279" s="210" t="s">
        <v>15</v>
      </c>
      <c r="B279" s="169">
        <f>SUM(B280:B289)</f>
        <v>4236</v>
      </c>
      <c r="C279" s="169">
        <f>SUM(C280:C289)</f>
        <v>2655</v>
      </c>
      <c r="D279" s="169">
        <f>SUM(D280:D289)</f>
        <v>1581</v>
      </c>
      <c r="E279" s="169"/>
      <c r="F279" s="169">
        <f>SUM(F280:F289)</f>
        <v>2225</v>
      </c>
      <c r="G279" s="169">
        <f>SUM(G280:G289)</f>
        <v>1398</v>
      </c>
      <c r="H279" s="169">
        <f>SUM(H280:H289)</f>
        <v>827</v>
      </c>
      <c r="I279" s="169"/>
      <c r="J279" s="169">
        <f>SUM(J280:J289)</f>
        <v>2011</v>
      </c>
      <c r="K279" s="169">
        <f>SUM(K280:K289)</f>
        <v>1257</v>
      </c>
      <c r="L279" s="169">
        <f>SUM(L280:L289)</f>
        <v>754</v>
      </c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</row>
    <row r="280" spans="1:22" s="60" customFormat="1" ht="16.5" customHeight="1">
      <c r="A280" s="74" t="s">
        <v>235</v>
      </c>
      <c r="B280" s="29">
        <f>C280+D280</f>
        <v>423</v>
      </c>
      <c r="C280" s="29">
        <f>G280+K280</f>
        <v>157</v>
      </c>
      <c r="D280" s="29">
        <f>H280+L280</f>
        <v>266</v>
      </c>
      <c r="E280" s="29"/>
      <c r="F280" s="29">
        <f>G280+H280</f>
        <v>217</v>
      </c>
      <c r="G280" s="29">
        <v>80</v>
      </c>
      <c r="H280" s="29">
        <v>137</v>
      </c>
      <c r="I280" s="29"/>
      <c r="J280" s="29">
        <f>K280+L280</f>
        <v>206</v>
      </c>
      <c r="K280" s="29">
        <v>77</v>
      </c>
      <c r="L280" s="29">
        <v>129</v>
      </c>
      <c r="M280" s="73"/>
      <c r="N280" s="73"/>
      <c r="O280" s="73"/>
      <c r="P280" s="73"/>
      <c r="Q280" s="73"/>
      <c r="R280" s="73"/>
      <c r="S280" s="73"/>
      <c r="T280" s="73"/>
      <c r="U280" s="73"/>
      <c r="V280" s="73"/>
    </row>
    <row r="281" spans="1:22" ht="16.5" customHeight="1">
      <c r="A281" s="74" t="s">
        <v>260</v>
      </c>
      <c r="B281" s="29">
        <f t="shared" ref="B281:B290" si="69">C281+D281</f>
        <v>313</v>
      </c>
      <c r="C281" s="29">
        <f t="shared" ref="C281:C289" si="70">G281+K281</f>
        <v>169</v>
      </c>
      <c r="D281" s="29">
        <f t="shared" ref="D281:D289" si="71">H281+L281</f>
        <v>144</v>
      </c>
      <c r="E281" s="29"/>
      <c r="F281" s="29">
        <f t="shared" ref="F281:F289" si="72">G281+H281</f>
        <v>171</v>
      </c>
      <c r="G281" s="29">
        <v>94</v>
      </c>
      <c r="H281" s="29">
        <v>77</v>
      </c>
      <c r="I281" s="29"/>
      <c r="J281" s="29">
        <f t="shared" ref="J281:J289" si="73">K281+L281</f>
        <v>142</v>
      </c>
      <c r="K281" s="29">
        <v>75</v>
      </c>
      <c r="L281" s="29">
        <v>67</v>
      </c>
    </row>
    <row r="282" spans="1:22" ht="16.5" customHeight="1">
      <c r="A282" s="74" t="s">
        <v>236</v>
      </c>
      <c r="B282" s="29">
        <f t="shared" si="69"/>
        <v>181</v>
      </c>
      <c r="C282" s="29">
        <f t="shared" si="70"/>
        <v>41</v>
      </c>
      <c r="D282" s="29">
        <f t="shared" si="71"/>
        <v>140</v>
      </c>
      <c r="E282" s="29"/>
      <c r="F282" s="29">
        <f t="shared" si="72"/>
        <v>87</v>
      </c>
      <c r="G282" s="29">
        <v>18</v>
      </c>
      <c r="H282" s="29">
        <v>69</v>
      </c>
      <c r="I282" s="29"/>
      <c r="J282" s="29">
        <f t="shared" si="73"/>
        <v>94</v>
      </c>
      <c r="K282" s="29">
        <v>23</v>
      </c>
      <c r="L282" s="29">
        <v>71</v>
      </c>
    </row>
    <row r="283" spans="1:22" ht="16.5" customHeight="1">
      <c r="A283" s="74" t="s">
        <v>237</v>
      </c>
      <c r="B283" s="29">
        <f t="shared" si="69"/>
        <v>687</v>
      </c>
      <c r="C283" s="29">
        <f t="shared" si="70"/>
        <v>399</v>
      </c>
      <c r="D283" s="29">
        <f t="shared" si="71"/>
        <v>288</v>
      </c>
      <c r="E283" s="29"/>
      <c r="F283" s="29">
        <f t="shared" si="72"/>
        <v>373</v>
      </c>
      <c r="G283" s="29">
        <v>223</v>
      </c>
      <c r="H283" s="29">
        <v>150</v>
      </c>
      <c r="I283" s="29"/>
      <c r="J283" s="29">
        <f t="shared" si="73"/>
        <v>314</v>
      </c>
      <c r="K283" s="29">
        <v>176</v>
      </c>
      <c r="L283" s="29">
        <v>138</v>
      </c>
    </row>
    <row r="284" spans="1:22" s="60" customFormat="1" ht="16.5" customHeight="1">
      <c r="A284" s="74" t="s">
        <v>238</v>
      </c>
      <c r="B284" s="29">
        <f t="shared" si="69"/>
        <v>322</v>
      </c>
      <c r="C284" s="29">
        <f t="shared" si="70"/>
        <v>59</v>
      </c>
      <c r="D284" s="29">
        <f t="shared" si="71"/>
        <v>263</v>
      </c>
      <c r="E284" s="29"/>
      <c r="F284" s="29">
        <f t="shared" si="72"/>
        <v>182</v>
      </c>
      <c r="G284" s="29">
        <v>30</v>
      </c>
      <c r="H284" s="29">
        <v>152</v>
      </c>
      <c r="I284" s="29"/>
      <c r="J284" s="29">
        <f t="shared" si="73"/>
        <v>140</v>
      </c>
      <c r="K284" s="29">
        <v>29</v>
      </c>
      <c r="L284" s="29">
        <v>111</v>
      </c>
      <c r="M284" s="73"/>
      <c r="N284" s="73"/>
      <c r="O284" s="73"/>
      <c r="P284" s="73"/>
      <c r="Q284" s="73"/>
      <c r="R284" s="73"/>
      <c r="S284" s="73"/>
      <c r="T284" s="73"/>
      <c r="U284" s="73"/>
      <c r="V284" s="73"/>
    </row>
    <row r="285" spans="1:22" s="60" customFormat="1" ht="16.5" customHeight="1">
      <c r="A285" s="74" t="s">
        <v>259</v>
      </c>
      <c r="B285" s="29">
        <f t="shared" si="69"/>
        <v>227</v>
      </c>
      <c r="C285" s="29">
        <f t="shared" si="70"/>
        <v>115</v>
      </c>
      <c r="D285" s="29">
        <f t="shared" si="71"/>
        <v>112</v>
      </c>
      <c r="E285" s="29"/>
      <c r="F285" s="29">
        <f t="shared" si="72"/>
        <v>119</v>
      </c>
      <c r="G285" s="29">
        <v>62</v>
      </c>
      <c r="H285" s="29">
        <v>57</v>
      </c>
      <c r="I285" s="29"/>
      <c r="J285" s="29">
        <f t="shared" si="73"/>
        <v>108</v>
      </c>
      <c r="K285" s="29">
        <v>53</v>
      </c>
      <c r="L285" s="29">
        <v>55</v>
      </c>
      <c r="M285" s="73"/>
      <c r="N285" s="73"/>
      <c r="O285" s="73"/>
      <c r="P285" s="73"/>
      <c r="Q285" s="73"/>
      <c r="R285" s="73"/>
      <c r="S285" s="73"/>
      <c r="T285" s="73"/>
      <c r="U285" s="73"/>
      <c r="V285" s="73"/>
    </row>
    <row r="286" spans="1:22" s="60" customFormat="1" ht="16.5" customHeight="1">
      <c r="A286" s="74" t="s">
        <v>239</v>
      </c>
      <c r="B286" s="29">
        <f t="shared" si="69"/>
        <v>293</v>
      </c>
      <c r="C286" s="29">
        <f t="shared" si="70"/>
        <v>87</v>
      </c>
      <c r="D286" s="29">
        <f t="shared" si="71"/>
        <v>206</v>
      </c>
      <c r="E286" s="29"/>
      <c r="F286" s="29">
        <f t="shared" si="72"/>
        <v>144</v>
      </c>
      <c r="G286" s="29">
        <v>45</v>
      </c>
      <c r="H286" s="29">
        <v>99</v>
      </c>
      <c r="I286" s="29"/>
      <c r="J286" s="29">
        <f t="shared" si="73"/>
        <v>149</v>
      </c>
      <c r="K286" s="29">
        <v>42</v>
      </c>
      <c r="L286" s="29">
        <v>107</v>
      </c>
      <c r="M286" s="73"/>
      <c r="N286" s="73"/>
      <c r="O286" s="73"/>
      <c r="P286" s="73"/>
      <c r="Q286" s="73"/>
      <c r="R286" s="73"/>
      <c r="S286" s="73"/>
      <c r="T286" s="73"/>
      <c r="U286" s="73"/>
      <c r="V286" s="73"/>
    </row>
    <row r="287" spans="1:22" ht="16.5" customHeight="1">
      <c r="A287" s="74" t="s">
        <v>240</v>
      </c>
      <c r="B287" s="29">
        <f t="shared" si="69"/>
        <v>105</v>
      </c>
      <c r="C287" s="29">
        <f t="shared" si="70"/>
        <v>73</v>
      </c>
      <c r="D287" s="29">
        <f t="shared" si="71"/>
        <v>32</v>
      </c>
      <c r="E287" s="29"/>
      <c r="F287" s="29">
        <f t="shared" si="72"/>
        <v>66</v>
      </c>
      <c r="G287" s="29">
        <v>44</v>
      </c>
      <c r="H287" s="29">
        <v>22</v>
      </c>
      <c r="I287" s="29"/>
      <c r="J287" s="29">
        <f t="shared" si="73"/>
        <v>39</v>
      </c>
      <c r="K287" s="29">
        <v>29</v>
      </c>
      <c r="L287" s="29">
        <v>10</v>
      </c>
    </row>
    <row r="288" spans="1:22" ht="16.5" customHeight="1">
      <c r="A288" s="74" t="s">
        <v>15</v>
      </c>
      <c r="B288" s="29">
        <f t="shared" si="69"/>
        <v>1537</v>
      </c>
      <c r="C288" s="29">
        <f t="shared" si="70"/>
        <v>1501</v>
      </c>
      <c r="D288" s="29">
        <f t="shared" si="71"/>
        <v>36</v>
      </c>
      <c r="E288" s="29"/>
      <c r="F288" s="29">
        <f t="shared" si="72"/>
        <v>793</v>
      </c>
      <c r="G288" s="29">
        <v>778</v>
      </c>
      <c r="H288" s="29">
        <v>15</v>
      </c>
      <c r="I288" s="29"/>
      <c r="J288" s="29">
        <f t="shared" si="73"/>
        <v>744</v>
      </c>
      <c r="K288" s="29">
        <v>723</v>
      </c>
      <c r="L288" s="29">
        <v>21</v>
      </c>
    </row>
    <row r="289" spans="1:22" s="60" customFormat="1" ht="16.5" customHeight="1">
      <c r="A289" s="74" t="s">
        <v>241</v>
      </c>
      <c r="B289" s="29">
        <f t="shared" si="69"/>
        <v>148</v>
      </c>
      <c r="C289" s="29">
        <f t="shared" si="70"/>
        <v>54</v>
      </c>
      <c r="D289" s="29">
        <f t="shared" si="71"/>
        <v>94</v>
      </c>
      <c r="E289" s="29"/>
      <c r="F289" s="29">
        <f t="shared" si="72"/>
        <v>73</v>
      </c>
      <c r="G289" s="29">
        <v>24</v>
      </c>
      <c r="H289" s="29">
        <v>49</v>
      </c>
      <c r="I289" s="29"/>
      <c r="J289" s="29">
        <f t="shared" si="73"/>
        <v>75</v>
      </c>
      <c r="K289" s="29">
        <v>30</v>
      </c>
      <c r="L289" s="29">
        <v>45</v>
      </c>
      <c r="M289" s="73"/>
      <c r="N289" s="73"/>
      <c r="O289" s="73"/>
      <c r="P289" s="73"/>
      <c r="Q289" s="73"/>
      <c r="R289" s="73"/>
      <c r="S289" s="73"/>
      <c r="T289" s="73"/>
      <c r="U289" s="73"/>
      <c r="V289" s="73"/>
    </row>
    <row r="290" spans="1:22" s="127" customFormat="1" ht="16.5" customHeight="1">
      <c r="A290" s="155" t="s">
        <v>16</v>
      </c>
      <c r="B290" s="169">
        <f t="shared" si="69"/>
        <v>568</v>
      </c>
      <c r="C290" s="169">
        <f>G290+K290</f>
        <v>475</v>
      </c>
      <c r="D290" s="169">
        <f>H290+L290</f>
        <v>93</v>
      </c>
      <c r="E290" s="169"/>
      <c r="F290" s="169">
        <f>G290+H290</f>
        <v>297</v>
      </c>
      <c r="G290" s="169">
        <v>249</v>
      </c>
      <c r="H290" s="169">
        <v>48</v>
      </c>
      <c r="I290" s="169"/>
      <c r="J290" s="169">
        <f>K290+L290</f>
        <v>271</v>
      </c>
      <c r="K290" s="169">
        <v>226</v>
      </c>
      <c r="L290" s="169">
        <v>45</v>
      </c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</row>
    <row r="291" spans="1:22" ht="5.0999999999999996" customHeight="1">
      <c r="A291" s="145"/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</row>
    <row r="292" spans="1:22">
      <c r="A292" s="26"/>
    </row>
    <row r="293" spans="1:22">
      <c r="A293" s="26"/>
    </row>
    <row r="294" spans="1:22">
      <c r="A294" s="26"/>
    </row>
    <row r="295" spans="1:22">
      <c r="A295" s="26"/>
    </row>
    <row r="296" spans="1:22">
      <c r="A296" s="26"/>
    </row>
    <row r="297" spans="1:22">
      <c r="A297" s="26"/>
    </row>
    <row r="298" spans="1:22">
      <c r="A298" s="26"/>
    </row>
    <row r="299" spans="1:22">
      <c r="A299" s="26"/>
    </row>
    <row r="300" spans="1:22">
      <c r="A300" s="26"/>
    </row>
    <row r="301" spans="1:22">
      <c r="A301" s="26"/>
    </row>
  </sheetData>
  <mergeCells count="61">
    <mergeCell ref="F207:L207"/>
    <mergeCell ref="FU10:FV10"/>
    <mergeCell ref="CD10:CE10"/>
    <mergeCell ref="CM10:CN10"/>
    <mergeCell ref="CX10:CY10"/>
    <mergeCell ref="DL10:DM10"/>
    <mergeCell ref="Q10:R10"/>
    <mergeCell ref="AG10:AH10"/>
    <mergeCell ref="DU10:DV10"/>
    <mergeCell ref="EJ10:EK10"/>
    <mergeCell ref="F111:L111"/>
    <mergeCell ref="F158:L158"/>
    <mergeCell ref="AS10:AT10"/>
    <mergeCell ref="BG10:BH10"/>
    <mergeCell ref="BU10:BV10"/>
    <mergeCell ref="F54:L54"/>
    <mergeCell ref="AM13:AN13"/>
    <mergeCell ref="AY13:AZ13"/>
    <mergeCell ref="BM13:BN13"/>
    <mergeCell ref="EX10:EY10"/>
    <mergeCell ref="FH10:FI10"/>
    <mergeCell ref="CJ13:CK13"/>
    <mergeCell ref="CA13:CB13"/>
    <mergeCell ref="FS10:FT10"/>
    <mergeCell ref="IO5:IP5"/>
    <mergeCell ref="GA5:GB5"/>
    <mergeCell ref="GM5:GN5"/>
    <mergeCell ref="W5:X5"/>
    <mergeCell ref="AM5:AN5"/>
    <mergeCell ref="F258:L258"/>
    <mergeCell ref="CS13:CT13"/>
    <mergeCell ref="EP5:EQ5"/>
    <mergeCell ref="DD13:DE13"/>
    <mergeCell ref="DR13:DS13"/>
    <mergeCell ref="EA13:EB13"/>
    <mergeCell ref="EP13:EQ13"/>
    <mergeCell ref="EA5:EB5"/>
    <mergeCell ref="CA5:CB5"/>
    <mergeCell ref="CJ5:CK5"/>
    <mergeCell ref="CS5:CT5"/>
    <mergeCell ref="AY5:AZ5"/>
    <mergeCell ref="BM5:BN5"/>
    <mergeCell ref="DR5:DS5"/>
    <mergeCell ref="DD5:DE5"/>
    <mergeCell ref="W13:X13"/>
    <mergeCell ref="D2:L2"/>
    <mergeCell ref="IO13:IP13"/>
    <mergeCell ref="FN13:FO13"/>
    <mergeCell ref="FY13:FZ13"/>
    <mergeCell ref="GA13:GB13"/>
    <mergeCell ref="GM13:GN13"/>
    <mergeCell ref="GY13:GZ13"/>
    <mergeCell ref="HO13:HP13"/>
    <mergeCell ref="HO5:HP5"/>
    <mergeCell ref="IA5:IB5"/>
    <mergeCell ref="IA13:IB13"/>
    <mergeCell ref="FD13:FE13"/>
    <mergeCell ref="GY5:GZ5"/>
    <mergeCell ref="FD5:FE5"/>
    <mergeCell ref="FN5:FO5"/>
    <mergeCell ref="FY5:FZ5"/>
  </mergeCells>
  <phoneticPr fontId="1" type="noConversion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J27:L27 J81:L81 J93:L93 J136:L136 J145:L145 B180:D180 F180:H180 J180:L180 B194:D194 F194:H194 J194:L194 J233:L233 F279 J15:L15 F13:G13 J13:K13 B15:D15 B279:D279 B233:D233 B145:D145 B136:D136 B93:D93 B81:D81 B27:D27 F15:H15 F233:H233 F145:H145 F136:H136 F93:H93 F81:H81 F27:H27" formula="1"/>
    <ignoredError sqref="J279:L279 G279:H279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20</vt:i4>
      </vt:variant>
    </vt:vector>
  </HeadingPairs>
  <TitlesOfParts>
    <vt:vector size="37" baseType="lpstr">
      <vt:lpstr>2.1</vt:lpstr>
      <vt:lpstr>2.2</vt:lpstr>
      <vt:lpstr>2.3</vt:lpstr>
      <vt:lpstr>2.4 2.5</vt:lpstr>
      <vt:lpstr>2.6</vt:lpstr>
      <vt:lpstr>2.7</vt:lpstr>
      <vt:lpstr>2.7 (2)</vt:lpstr>
      <vt:lpstr>2.7.1</vt:lpstr>
      <vt:lpstr>2.7.1 (2)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'2.7'!_Hlk166471818</vt:lpstr>
      <vt:lpstr>'2.7 (2)'!_Hlk166471818</vt:lpstr>
      <vt:lpstr>'2.1'!Área_de_impresión</vt:lpstr>
      <vt:lpstr>'2.10'!Área_de_impresión</vt:lpstr>
      <vt:lpstr>'2.11'!Área_de_impresión</vt:lpstr>
      <vt:lpstr>'2.12'!Área_de_impresión</vt:lpstr>
      <vt:lpstr>'2.13'!Área_de_impresión</vt:lpstr>
      <vt:lpstr>'2.14'!Área_de_impresión</vt:lpstr>
      <vt:lpstr>'2.15'!Área_de_impresión</vt:lpstr>
      <vt:lpstr>'2.2'!Área_de_impresión</vt:lpstr>
      <vt:lpstr>'2.3'!Área_de_impresión</vt:lpstr>
      <vt:lpstr>'2.4 2.5'!Área_de_impresión</vt:lpstr>
      <vt:lpstr>'2.6'!Área_de_impresión</vt:lpstr>
      <vt:lpstr>'2.7'!Área_de_impresión</vt:lpstr>
      <vt:lpstr>'2.7 (2)'!Área_de_impresión</vt:lpstr>
      <vt:lpstr>'2.7.1'!Área_de_impresión</vt:lpstr>
      <vt:lpstr>'2.7.1 (2)'!Área_de_impresión</vt:lpstr>
      <vt:lpstr>'2.8'!Área_de_impresión</vt:lpstr>
      <vt:lpstr>'2.9'!Área_de_impresión</vt:lpstr>
      <vt:lpstr>'2.12'!OLE_LINK13</vt:lpstr>
    </vt:vector>
  </TitlesOfParts>
  <Company>CEPDE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JUANCA</dc:creator>
  <cp:lastModifiedBy>Montequín</cp:lastModifiedBy>
  <cp:lastPrinted>2025-06-26T15:59:23Z</cp:lastPrinted>
  <dcterms:created xsi:type="dcterms:W3CDTF">2007-06-19T18:03:38Z</dcterms:created>
  <dcterms:modified xsi:type="dcterms:W3CDTF">2025-07-01T13:04:12Z</dcterms:modified>
</cp:coreProperties>
</file>